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G:\Diski v skupni rabi\0888 OVE MFE\0888 JN\0888 JN objava popravkov\0888 250919 Oddano na portal v3\KI popravki v3\"/>
    </mc:Choice>
  </mc:AlternateContent>
  <xr:revisionPtr revIDLastSave="0" documentId="13_ncr:1_{57591089-0AB4-4A86-ABD0-A67DA6D4AD57}" xr6:coauthVersionLast="47" xr6:coauthVersionMax="47" xr10:uidLastSave="{00000000-0000-0000-0000-000000000000}"/>
  <bookViews>
    <workbookView xWindow="-110" yWindow="-110" windowWidth="38620" windowHeight="21100" activeTab="5" xr2:uid="{00000000-000D-0000-FFFF-FFFF00000000}"/>
  </bookViews>
  <sheets>
    <sheet name="REKAPITULACIJA" sheetId="2" r:id="rId1"/>
    <sheet name="MFE OŠ Mengeš" sheetId="13" r:id="rId2"/>
    <sheet name="mfe vrtec gobica" sheetId="14" r:id="rId3"/>
    <sheet name="mfe vrtec sonček" sheetId="15" r:id="rId4"/>
    <sheet name="ZDR POSTAJA MENGEŠ" sheetId="11" r:id="rId5"/>
    <sheet name="OBČINSKA STAVBA MENGEŠ" sheetId="12" r:id="rId6"/>
  </sheets>
  <definedNames>
    <definedName name="_xlnm.Print_Area" localSheetId="1">'MFE OŠ Mengeš'!$A$1:$D$73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1" i="15" l="1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6" i="15"/>
  <c r="M57" i="15"/>
  <c r="M58" i="15"/>
  <c r="M59" i="15"/>
  <c r="M60" i="15"/>
  <c r="M61" i="15"/>
  <c r="M62" i="15"/>
  <c r="M63" i="15"/>
  <c r="M64" i="15"/>
  <c r="M65" i="15"/>
  <c r="M66" i="15"/>
  <c r="M67" i="15"/>
  <c r="M68" i="15"/>
  <c r="M69" i="15"/>
  <c r="M70" i="15"/>
  <c r="M71" i="15"/>
  <c r="M72" i="15"/>
  <c r="M73" i="15"/>
  <c r="M74" i="15"/>
  <c r="M79" i="15"/>
  <c r="M80" i="15"/>
  <c r="M81" i="15"/>
  <c r="M85" i="15"/>
  <c r="M86" i="15"/>
  <c r="M87" i="15"/>
  <c r="M88" i="15"/>
  <c r="M89" i="15"/>
  <c r="M90" i="15"/>
  <c r="M91" i="15"/>
  <c r="M92" i="15"/>
  <c r="M93" i="15"/>
  <c r="M94" i="15"/>
  <c r="M13" i="14"/>
  <c r="M14" i="14"/>
  <c r="M15" i="14"/>
  <c r="M16" i="14"/>
  <c r="M17" i="14"/>
  <c r="M18" i="14"/>
  <c r="M19" i="14"/>
  <c r="M20" i="14"/>
  <c r="M21" i="14"/>
  <c r="M22" i="14"/>
  <c r="M23" i="14"/>
  <c r="M24" i="14"/>
  <c r="M25" i="14"/>
  <c r="M26" i="14"/>
  <c r="M27" i="14"/>
  <c r="M28" i="14"/>
  <c r="M29" i="14"/>
  <c r="M30" i="14"/>
  <c r="M31" i="14"/>
  <c r="M36" i="14"/>
  <c r="M37" i="14"/>
  <c r="M38" i="14"/>
  <c r="M39" i="14"/>
  <c r="M40" i="14"/>
  <c r="M41" i="14"/>
  <c r="M42" i="14"/>
  <c r="M43" i="14"/>
  <c r="M44" i="14"/>
  <c r="M45" i="14"/>
  <c r="M46" i="14"/>
  <c r="M47" i="14"/>
  <c r="M48" i="14"/>
  <c r="M49" i="14"/>
  <c r="M50" i="14"/>
  <c r="M51" i="14"/>
  <c r="M56" i="14"/>
  <c r="M57" i="14"/>
  <c r="M58" i="14"/>
  <c r="M59" i="14"/>
  <c r="M60" i="14"/>
  <c r="M61" i="14"/>
  <c r="M62" i="14"/>
  <c r="M63" i="14"/>
  <c r="M64" i="14"/>
  <c r="M65" i="14"/>
  <c r="M66" i="14"/>
  <c r="M67" i="14"/>
  <c r="M68" i="14"/>
  <c r="M69" i="14"/>
  <c r="M70" i="14"/>
  <c r="M71" i="14"/>
  <c r="M72" i="14"/>
  <c r="M73" i="14"/>
  <c r="M74" i="14"/>
  <c r="M75" i="14"/>
  <c r="M76" i="14"/>
  <c r="M77" i="14"/>
  <c r="M78" i="14"/>
  <c r="M79" i="14"/>
  <c r="M80" i="14"/>
  <c r="M84" i="14"/>
  <c r="M86" i="14" s="1"/>
  <c r="M89" i="14"/>
  <c r="M90" i="14"/>
  <c r="M91" i="14"/>
  <c r="M103" i="14"/>
  <c r="M104" i="14"/>
  <c r="M105" i="14"/>
  <c r="M106" i="14"/>
  <c r="M107" i="14"/>
  <c r="M108" i="14"/>
  <c r="M109" i="14"/>
  <c r="M110" i="14"/>
  <c r="M111" i="14"/>
  <c r="M112" i="14"/>
  <c r="G98" i="13"/>
  <c r="G103" i="13"/>
  <c r="F11" i="2"/>
  <c r="G6" i="13"/>
  <c r="G7" i="13"/>
  <c r="G8" i="13"/>
  <c r="G15" i="13" s="1"/>
  <c r="G9" i="13"/>
  <c r="G10" i="13"/>
  <c r="G11" i="13"/>
  <c r="G12" i="13"/>
  <c r="G13" i="13"/>
  <c r="G14" i="13"/>
  <c r="G18" i="13"/>
  <c r="G19" i="13"/>
  <c r="G20" i="13"/>
  <c r="G21" i="13"/>
  <c r="G22" i="13"/>
  <c r="G23" i="13"/>
  <c r="G26" i="13"/>
  <c r="G27" i="13"/>
  <c r="G28" i="13"/>
  <c r="G29" i="13"/>
  <c r="G40" i="13" s="1"/>
  <c r="G30" i="13"/>
  <c r="G31" i="13"/>
  <c r="G32" i="13"/>
  <c r="G33" i="13"/>
  <c r="G34" i="13"/>
  <c r="G35" i="13"/>
  <c r="G36" i="13"/>
  <c r="G37" i="13"/>
  <c r="G38" i="13"/>
  <c r="G39" i="13"/>
  <c r="G44" i="13"/>
  <c r="G74" i="13" s="1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60" i="13"/>
  <c r="G61" i="13"/>
  <c r="G62" i="13"/>
  <c r="G63" i="13"/>
  <c r="G64" i="13"/>
  <c r="G65" i="13"/>
  <c r="G66" i="13"/>
  <c r="G67" i="13"/>
  <c r="G68" i="13"/>
  <c r="G69" i="13"/>
  <c r="G70" i="13"/>
  <c r="G71" i="13"/>
  <c r="G72" i="13"/>
  <c r="G73" i="13"/>
  <c r="G77" i="13"/>
  <c r="G80" i="13" s="1"/>
  <c r="G78" i="13"/>
  <c r="G79" i="13"/>
  <c r="G84" i="13"/>
  <c r="G85" i="13"/>
  <c r="G88" i="13"/>
  <c r="G89" i="13"/>
  <c r="G90" i="13"/>
  <c r="G101" i="13" s="1"/>
  <c r="G91" i="13"/>
  <c r="G92" i="13"/>
  <c r="G93" i="13"/>
  <c r="G94" i="13"/>
  <c r="G95" i="13"/>
  <c r="G96" i="13"/>
  <c r="G97" i="13"/>
  <c r="G99" i="13"/>
  <c r="G100" i="13"/>
  <c r="M82" i="15" l="1"/>
  <c r="M75" i="15"/>
  <c r="M51" i="15"/>
  <c r="M29" i="15"/>
  <c r="M113" i="14"/>
  <c r="M92" i="14"/>
  <c r="M81" i="14"/>
  <c r="M52" i="14"/>
  <c r="M32" i="14"/>
  <c r="M95" i="15"/>
  <c r="I108" i="12"/>
  <c r="I109" i="12"/>
  <c r="I107" i="12"/>
  <c r="I5" i="12"/>
  <c r="I8" i="12"/>
  <c r="I17" i="12"/>
  <c r="I18" i="12"/>
  <c r="I20" i="12"/>
  <c r="I24" i="12"/>
  <c r="I25" i="12"/>
  <c r="I27" i="12"/>
  <c r="I28" i="12"/>
  <c r="I29" i="12"/>
  <c r="I30" i="12"/>
  <c r="I31" i="12"/>
  <c r="I32" i="12"/>
  <c r="I47" i="12"/>
  <c r="I48" i="12"/>
  <c r="I50" i="12"/>
  <c r="I52" i="12"/>
  <c r="I53" i="12"/>
  <c r="I54" i="12"/>
  <c r="I55" i="12"/>
  <c r="I56" i="12"/>
  <c r="I57" i="12"/>
  <c r="I60" i="12"/>
  <c r="I61" i="12"/>
  <c r="I62" i="12"/>
  <c r="I63" i="12"/>
  <c r="I64" i="12"/>
  <c r="I67" i="12"/>
  <c r="I68" i="12"/>
  <c r="I69" i="12"/>
  <c r="I70" i="12"/>
  <c r="I71" i="12"/>
  <c r="I72" i="12"/>
  <c r="I73" i="12"/>
  <c r="I89" i="12"/>
  <c r="I90" i="12"/>
  <c r="I94" i="12"/>
  <c r="I97" i="12"/>
  <c r="I101" i="12"/>
  <c r="I104" i="12"/>
  <c r="I105" i="12"/>
  <c r="I5" i="11"/>
  <c r="I8" i="11"/>
  <c r="I16" i="11"/>
  <c r="I17" i="11"/>
  <c r="I18" i="11"/>
  <c r="I21" i="11"/>
  <c r="I22" i="11"/>
  <c r="I23" i="11"/>
  <c r="I24" i="11"/>
  <c r="I25" i="11"/>
  <c r="I26" i="11"/>
  <c r="I27" i="11"/>
  <c r="I28" i="11"/>
  <c r="I29" i="11"/>
  <c r="I30" i="11"/>
  <c r="I31" i="11"/>
  <c r="I32" i="11"/>
  <c r="I33" i="11"/>
  <c r="I45" i="11"/>
  <c r="I46" i="11"/>
  <c r="I48" i="11"/>
  <c r="I50" i="11"/>
  <c r="I52" i="11"/>
  <c r="I54" i="11"/>
  <c r="I55" i="11"/>
  <c r="I56" i="11"/>
  <c r="I57" i="11"/>
  <c r="I58" i="11"/>
  <c r="I59" i="11"/>
  <c r="I60" i="11"/>
  <c r="I61" i="11"/>
  <c r="I62" i="11"/>
  <c r="I63" i="11"/>
  <c r="I64" i="11"/>
  <c r="I65" i="11"/>
  <c r="I66" i="11"/>
  <c r="I67" i="11"/>
  <c r="I70" i="11"/>
  <c r="I71" i="11"/>
  <c r="I73" i="11"/>
  <c r="I74" i="11"/>
  <c r="I75" i="11"/>
  <c r="I84" i="11"/>
  <c r="I85" i="11"/>
  <c r="I86" i="11"/>
  <c r="I87" i="11"/>
  <c r="I88" i="11"/>
  <c r="I89" i="11"/>
  <c r="I92" i="11"/>
  <c r="I93" i="11"/>
  <c r="I94" i="11"/>
  <c r="I95" i="11"/>
  <c r="I96" i="11"/>
  <c r="I101" i="11"/>
  <c r="I102" i="11"/>
  <c r="I106" i="11"/>
  <c r="I109" i="11"/>
  <c r="I113" i="11"/>
  <c r="I116" i="11"/>
  <c r="I117" i="11"/>
  <c r="I119" i="11"/>
  <c r="I120" i="11"/>
  <c r="I121" i="11"/>
  <c r="M98" i="15" l="1"/>
  <c r="F13" i="2" s="1"/>
  <c r="M115" i="14"/>
  <c r="F12" i="2" s="1"/>
  <c r="I112" i="12"/>
  <c r="F15" i="2" s="1"/>
  <c r="I124" i="11"/>
  <c r="F14" i="2" s="1"/>
  <c r="F18" i="2" l="1"/>
</calcChain>
</file>

<file path=xl/sharedStrings.xml><?xml version="1.0" encoding="utf-8"?>
<sst xmlns="http://schemas.openxmlformats.org/spreadsheetml/2006/main" count="1695" uniqueCount="541">
  <si>
    <t>POPIS MATERIALA</t>
  </si>
  <si>
    <t>Z. št.</t>
  </si>
  <si>
    <t>Opis</t>
  </si>
  <si>
    <t>Naziv opreme</t>
  </si>
  <si>
    <t>Količina</t>
  </si>
  <si>
    <t>Moduli</t>
  </si>
  <si>
    <t>Konektor</t>
  </si>
  <si>
    <t>Žica</t>
  </si>
  <si>
    <t>Razno</t>
  </si>
  <si>
    <t>Cev Euroflex 40</t>
  </si>
  <si>
    <t>Drobni montažni material</t>
  </si>
  <si>
    <t>Kabelski kanal 60mm s pokrovom</t>
  </si>
  <si>
    <t>Polica</t>
  </si>
  <si>
    <t>Kanali</t>
  </si>
  <si>
    <t>L1, L2, L3</t>
  </si>
  <si>
    <t>nalepke</t>
  </si>
  <si>
    <t>Nalepke skladne z zakonodajo</t>
  </si>
  <si>
    <t>S2</t>
  </si>
  <si>
    <t>4. Gasilna oprema</t>
  </si>
  <si>
    <t>Gas. aparat</t>
  </si>
  <si>
    <t>Mobiak gasilni aparat C02 - 5 kg</t>
  </si>
  <si>
    <t>Prenapetostni odvodnik RAYCAP PROTEC T1 1100V 3p</t>
  </si>
  <si>
    <t>Podkon.</t>
  </si>
  <si>
    <t>Razsm.</t>
  </si>
  <si>
    <t>Omarica</t>
  </si>
  <si>
    <t>Mont. tir</t>
  </si>
  <si>
    <t>Kabel</t>
  </si>
  <si>
    <t>cev</t>
  </si>
  <si>
    <t>montažni tir 35/7,5 … 1 meter</t>
  </si>
  <si>
    <t>Konektor za stiskanje tip MC4 (moški)</t>
  </si>
  <si>
    <t>Konektor za stiskanje tip MC4 (ženski)</t>
  </si>
  <si>
    <t>Omara</t>
  </si>
  <si>
    <t>Števčna plošča, Schrack koda IL900070-A</t>
  </si>
  <si>
    <t>Steklo za omarico, Schrack koda SLTRPLST--</t>
  </si>
  <si>
    <t>P2</t>
  </si>
  <si>
    <t>MP2</t>
  </si>
  <si>
    <t>Q1</t>
  </si>
  <si>
    <t>F4</t>
  </si>
  <si>
    <t>C1</t>
  </si>
  <si>
    <t>S1</t>
  </si>
  <si>
    <t>PEN</t>
  </si>
  <si>
    <t>GIP</t>
  </si>
  <si>
    <t>Števec električne energije - indirektni 3f</t>
  </si>
  <si>
    <t>Instalacijski odklopnik Schrack B6 1p</t>
  </si>
  <si>
    <t>PEN, GIP</t>
  </si>
  <si>
    <t>Prosto stoječa PMO na podstavku Schrack 800 x 1800 mm x 400 mm z montažno ploščo KC188040-</t>
  </si>
  <si>
    <t>K1</t>
  </si>
  <si>
    <t>U &lt;</t>
  </si>
  <si>
    <t>Merilna letev števca električne energije</t>
  </si>
  <si>
    <t>Podnapetostna tuljavica MC2-XU</t>
  </si>
  <si>
    <t>F3</t>
  </si>
  <si>
    <t>TT1-3</t>
  </si>
  <si>
    <t>Stikalo Schrack MM216881, adapter MM216374, NO MM216376, NC MM216378</t>
  </si>
  <si>
    <t>Podkonstrukcija za ravno kritino</t>
  </si>
  <si>
    <t>SolarEdge 90K Synergy Manager</t>
  </si>
  <si>
    <t>Plastična omarica MAXIPOL 1000 x 1000 (Schrack)</t>
  </si>
  <si>
    <t>W2</t>
  </si>
  <si>
    <t>W1</t>
  </si>
  <si>
    <t>Zbiralka E-Cu 30 x 5 mm (1x175 mm in 1x385) + 2 x nosilec</t>
  </si>
  <si>
    <t>Var. ločilnik Wohner NV00 za 60 mm sestav + 125 A vložki</t>
  </si>
  <si>
    <t>Var. ločilnik Wohner NV00 za 60 mm sestav + 100 A vložki</t>
  </si>
  <si>
    <t>Schrack Combtec CTNC T1/T2 275 V 3+0</t>
  </si>
  <si>
    <t>K. polica PK š: 200mm, v: 60mm, d: 2000mm + pokrov</t>
  </si>
  <si>
    <t>W3</t>
  </si>
  <si>
    <t>F01</t>
  </si>
  <si>
    <t>F02</t>
  </si>
  <si>
    <t>F03</t>
  </si>
  <si>
    <t>F07</t>
  </si>
  <si>
    <t>Drobni material (ojačitve, nosilci, vijaki, …)</t>
  </si>
  <si>
    <t>Varovalčni ločilnik Wohner NH1 z vložki 160 A za 100mm sistem</t>
  </si>
  <si>
    <t>Varovalčni ločilnik Wohner NV000 z vložki 100 A za 60mm sistem</t>
  </si>
  <si>
    <t xml:space="preserve">Mobiak Gasilni aparat CO2 - 5kg </t>
  </si>
  <si>
    <t>Gas. Aparat</t>
  </si>
  <si>
    <t>Drobni montažni material (kabeljski čevlji, votlice, vijaki, …)</t>
  </si>
  <si>
    <t>DIN letev 35 x 7,5mm</t>
  </si>
  <si>
    <t>DIN</t>
  </si>
  <si>
    <t>Kanal za ožičenje 80x60mm (V x Š)</t>
  </si>
  <si>
    <t>Kanal</t>
  </si>
  <si>
    <t>TT1-TT3</t>
  </si>
  <si>
    <t>Schrack URNA 0345-B</t>
  </si>
  <si>
    <t>Tipka zasilnega izklopa MM216879, adapter MM216374, NC MM216378, NO MM216376</t>
  </si>
  <si>
    <t>Podnapetostni sprožnik Schrack 208-240V MC299499</t>
  </si>
  <si>
    <t>D1, D2</t>
  </si>
  <si>
    <t>Pomožno stikalo Schrack tip M22-CK02 NC NC, 2 odpiralna kontakta</t>
  </si>
  <si>
    <t>Q1 MC3N</t>
  </si>
  <si>
    <t>Odklopno stikalo Schrack MC2N-A125, 3p, 50kA</t>
  </si>
  <si>
    <t>P/F 1,5mm2 Cu žica za vezavo</t>
  </si>
  <si>
    <t>Odvodnik prenapetosti Raycap Protec 3+0 T1-300-P 300V</t>
  </si>
  <si>
    <t>Inštalacijski odklopnik Eti B 6A/3p</t>
  </si>
  <si>
    <t>F06</t>
  </si>
  <si>
    <t>F05</t>
  </si>
  <si>
    <t>Inštalacijski odklopnik Eti B 6A/1p</t>
  </si>
  <si>
    <t>F04</t>
  </si>
  <si>
    <t>Var. ločilnik Wohner NH000 125A z 16 A var. vložki</t>
  </si>
  <si>
    <t>3. Nova PMO - ločilno mesto</t>
  </si>
  <si>
    <t>Kab. kanal za ožičenje 80x60mm (V x Š)</t>
  </si>
  <si>
    <t>Odvodnik prenapetosti Raycap Protec 3+0 TT T300-P 300V</t>
  </si>
  <si>
    <t>QF5</t>
  </si>
  <si>
    <t>QF4</t>
  </si>
  <si>
    <t>QF3</t>
  </si>
  <si>
    <t>QF2</t>
  </si>
  <si>
    <t>QF1</t>
  </si>
  <si>
    <t>Kab. Čevlji</t>
  </si>
  <si>
    <t>Zbiralka E-Cu 30 x 10 mm s priključki in vpetjem</t>
  </si>
  <si>
    <t>Cu, 16mm2 za izvedbo povezav do GIP</t>
  </si>
  <si>
    <t xml:space="preserve">Nalepke skladne z zakonodajo </t>
  </si>
  <si>
    <t>Nalepke</t>
  </si>
  <si>
    <t>Cev</t>
  </si>
  <si>
    <t>DIN letev 35 x 7mm</t>
  </si>
  <si>
    <t>DC kabel</t>
  </si>
  <si>
    <t>Plastična omarice MAXIPOL POCC 3330 (Schrack)</t>
  </si>
  <si>
    <t>DC / AC omarica</t>
  </si>
  <si>
    <t>Razsmernik 2</t>
  </si>
  <si>
    <t>Huawei MERC-1100W-P</t>
  </si>
  <si>
    <t>Optimizatorji</t>
  </si>
  <si>
    <t>Podkonstrukcija 1</t>
  </si>
  <si>
    <t xml:space="preserve">PROJEKT: </t>
  </si>
  <si>
    <t>Kanal za ožičenje 80x25mm (V x Š)</t>
  </si>
  <si>
    <t>Odklopno stikalo Schrack MC2N-A125 z mot. Pogonom MC2 XR208-240AC</t>
  </si>
  <si>
    <t>NYY-J 4 x 25mm2</t>
  </si>
  <si>
    <t>Zbiralka E-Cu 30 x 5 mm (348 mm) + 2 x nosilec</t>
  </si>
  <si>
    <t>Zbiralka E-Cu 30 x 5 mm s priključki in vpetjem</t>
  </si>
  <si>
    <t>PEN, DIP</t>
  </si>
  <si>
    <t>Odvodnik prenapetosti Schrack Combtec CTNC T1/T2 275V</t>
  </si>
  <si>
    <t>Var. ločilnik Wohner NH000 125A z 100 A var. vložki</t>
  </si>
  <si>
    <t>Var. ločilnik Wohner NH000 125A z 80 A var. vložki</t>
  </si>
  <si>
    <t>Schrack zidna 1-krilna IP66 dimenzije 1000 x 750 x 312</t>
  </si>
  <si>
    <t>Raycap Protec B2S 320V T1/T2 3+0</t>
  </si>
  <si>
    <t>Var. ločilnik Wohner NH000 125A z 25 A var. vložki</t>
  </si>
  <si>
    <t>Var. ločilnik Wohner NH000 125A z 63 A var. vložki</t>
  </si>
  <si>
    <t>NYY-J 4 x 10mm2</t>
  </si>
  <si>
    <t>W1.2</t>
  </si>
  <si>
    <t>W1.1</t>
  </si>
  <si>
    <t>Zbiralka E-Cu 30 x 5 mm (260 mm) + 2 x nosilec</t>
  </si>
  <si>
    <t>Zbiralka E-Cu 30 x 5 mm (175 mm) s priključki in vpetjem</t>
  </si>
  <si>
    <t>Cu, 16mm2 za izvedbo povezav do PEN</t>
  </si>
  <si>
    <t xml:space="preserve">2. DC/AC omara - AC del </t>
  </si>
  <si>
    <t>Cu, 16mm2 RU-ZE za povezave</t>
  </si>
  <si>
    <t>Cu, 35mm2 RU-ZE za povezave</t>
  </si>
  <si>
    <t>F01 - F08</t>
  </si>
  <si>
    <t>Huawei SUN2000-12KTL-M5</t>
  </si>
  <si>
    <t>Huawei SUN2000-36KTL-M3</t>
  </si>
  <si>
    <t>Razsmernik 1</t>
  </si>
  <si>
    <t>Huawei SUN2000-600W-P</t>
  </si>
  <si>
    <t>JKM 440N-54HL4R TIGER NEO 440Wp</t>
  </si>
  <si>
    <t>Kritina trapezna pločevina</t>
  </si>
  <si>
    <t>1. DC/AC omara - DC del</t>
  </si>
  <si>
    <t>MFE Vrtec Sonček 49,28 kWp</t>
  </si>
  <si>
    <t>Enota</t>
  </si>
  <si>
    <t>Vrednost</t>
  </si>
  <si>
    <t>kpl</t>
  </si>
  <si>
    <t>Izkaz požarne varnosti, priprava požarnega načrta</t>
  </si>
  <si>
    <t>Vloga za priključitev in izdelava PID dokumentacije</t>
  </si>
  <si>
    <t>Nepredvidena dela (ocena 7 % celotne vrednosti)</t>
  </si>
  <si>
    <t>Skupaj</t>
  </si>
  <si>
    <t>SKUPAJ</t>
  </si>
  <si>
    <t>kos</t>
  </si>
  <si>
    <t>m</t>
  </si>
  <si>
    <t>Solarni kabel H1Z2Z2-K (rdeče barve)</t>
  </si>
  <si>
    <t>Solarni kabel H1Z2Z2-K (črne barve)</t>
  </si>
  <si>
    <t xml:space="preserve">Cu 25mm2 </t>
  </si>
  <si>
    <t>Cu 10mm2</t>
  </si>
  <si>
    <t>REKAPITULACIJA</t>
  </si>
  <si>
    <t>Št.</t>
  </si>
  <si>
    <t>Objekt</t>
  </si>
  <si>
    <t>Skupaj (EUR)</t>
  </si>
  <si>
    <t>1.</t>
  </si>
  <si>
    <t>2.</t>
  </si>
  <si>
    <t>3.</t>
  </si>
  <si>
    <t>4.</t>
  </si>
  <si>
    <t>5.</t>
  </si>
  <si>
    <t>SKUPAJ brez DDV</t>
  </si>
  <si>
    <t>MFE OŠ MENGEŠ</t>
  </si>
  <si>
    <t>MFE VRTEC SONČEK</t>
  </si>
  <si>
    <t>MFE VRTEC GOBICA MENGEŠ</t>
  </si>
  <si>
    <t>Datum: Avgust 2024</t>
  </si>
  <si>
    <t>Objekt: SE Zdravstvena postaja Mengeš</t>
  </si>
  <si>
    <t>im. oz. dok.: HZZP-7E2030</t>
  </si>
  <si>
    <t>Datoteka: HZZP-7E2030 Popis kablov in opreme</t>
  </si>
  <si>
    <t>REKAPITULACIJA ZDR MENGEŠ</t>
  </si>
  <si>
    <t>Ostalo</t>
  </si>
  <si>
    <t>50</t>
  </si>
  <si>
    <r>
      <t xml:space="preserve">Izkop jarka, polaganje cevi </t>
    </r>
    <r>
      <rPr>
        <sz val="11"/>
        <color theme="1"/>
        <rFont val="Calibri"/>
        <family val="2"/>
        <scheme val="minor"/>
      </rPr>
      <t xml:space="preserve">Ø160 in kabla v </t>
    </r>
    <r>
      <rPr>
        <sz val="9"/>
        <color theme="1"/>
        <rFont val="Arial1"/>
      </rPr>
      <t>kabelsko traso od PMO_SE do TP MENGEŠ ZADRUŽNA</t>
    </r>
  </si>
  <si>
    <t>Predelava stare PMO in vgradnja nove PMO_SE</t>
  </si>
  <si>
    <t>Cena skupaj</t>
  </si>
  <si>
    <t>Cena/EM</t>
  </si>
  <si>
    <t>m.e.</t>
  </si>
  <si>
    <t>Poz.</t>
  </si>
  <si>
    <t>Dodatna gradbena dela</t>
  </si>
  <si>
    <t>Knauf</t>
  </si>
  <si>
    <t>Safetypro</t>
  </si>
  <si>
    <t>Sistem zaščite pred padcem, z dokument.</t>
  </si>
  <si>
    <t>Oznaka</t>
  </si>
  <si>
    <t>Proizvajalec</t>
  </si>
  <si>
    <t>Tip</t>
  </si>
  <si>
    <t>Sistem zaščite pred padcem</t>
  </si>
  <si>
    <t>pred dostopom nepooblaščenih oseb</t>
  </si>
  <si>
    <t>Zaščita razsmernikov in druge opreme</t>
  </si>
  <si>
    <t>Zaščita pred nepooblaščenim dostopom do razsmernikov in druge opreme</t>
  </si>
  <si>
    <t>Šolanje uporabnika</t>
  </si>
  <si>
    <t>vzdrževanje NOV</t>
  </si>
  <si>
    <t>1</t>
  </si>
  <si>
    <t>Izdelava navodil za obratovanje in</t>
  </si>
  <si>
    <t>Izvedba vseh potrebnih meritev</t>
  </si>
  <si>
    <t>Meritve in navodila za obratpvanje in vzdrževanje NOV</t>
  </si>
  <si>
    <t>lovilne palice.</t>
  </si>
  <si>
    <t>Opomba: Obstoječi strelovod se dopolni z lovilnimi palicami, število na novo postavljenih lovilnih palic je lahko manjše od predvidenih, ker se lahko uporabijo obstoječe</t>
  </si>
  <si>
    <t>Hermi</t>
  </si>
  <si>
    <t>Sponka za izenačevanje potencialov</t>
  </si>
  <si>
    <t>P/F 1x16 (ru/ze)</t>
  </si>
  <si>
    <t>Vodnik za izenačevanje potencialov</t>
  </si>
  <si>
    <t>KON</t>
  </si>
  <si>
    <t>Križna sponka za lovilno palico LOP1</t>
  </si>
  <si>
    <t>LP1-LP12</t>
  </si>
  <si>
    <t>LOP 1 m</t>
  </si>
  <si>
    <t>Lovilna palica 1 m</t>
  </si>
  <si>
    <t>LOP-P16RF</t>
  </si>
  <si>
    <t>Nosilec za lovilno palico</t>
  </si>
  <si>
    <t>Popis opreme – strelovod</t>
  </si>
  <si>
    <t>Multi Contact</t>
  </si>
  <si>
    <t>MC4</t>
  </si>
  <si>
    <t>Konektorji za DC kable - komplet + in -</t>
  </si>
  <si>
    <t>6.</t>
  </si>
  <si>
    <t>Echo</t>
  </si>
  <si>
    <t>PK50</t>
  </si>
  <si>
    <t>Kabelske police - kovinska</t>
  </si>
  <si>
    <t>gip1 do gip4</t>
  </si>
  <si>
    <t>Kapis</t>
  </si>
  <si>
    <t>P/F 1x16</t>
  </si>
  <si>
    <t>Kabel AC</t>
  </si>
  <si>
    <t>co1</t>
  </si>
  <si>
    <t>General Cavi</t>
  </si>
  <si>
    <t>FG160R16 3x1.5</t>
  </si>
  <si>
    <t>c1, d1</t>
  </si>
  <si>
    <t>FG160R16 4x70</t>
  </si>
  <si>
    <t>a1,b1 do a16,b16</t>
  </si>
  <si>
    <t>FG21M21 1x6</t>
  </si>
  <si>
    <t>Kabel DC</t>
  </si>
  <si>
    <t>Popis opreme - kabli in kabelske police</t>
  </si>
  <si>
    <t>Strani:  4</t>
  </si>
  <si>
    <t>Oznaka mape: HZZP-7X/M01</t>
  </si>
  <si>
    <t>Stran:  4</t>
  </si>
  <si>
    <t>Št. projekta:      HZZP-814/2024</t>
  </si>
  <si>
    <t>-GND</t>
  </si>
  <si>
    <t>Strojkoplast</t>
  </si>
  <si>
    <t>VS GND 16</t>
  </si>
  <si>
    <t>Vrstna sponka GND</t>
  </si>
  <si>
    <t>-X1 do .X2</t>
  </si>
  <si>
    <t>Schrack</t>
  </si>
  <si>
    <t>VS6</t>
  </si>
  <si>
    <t>Vrstne sponke</t>
  </si>
  <si>
    <t>-F101 do -1F112</t>
  </si>
  <si>
    <t>FV I+II, 1100V, 12,5 kA</t>
  </si>
  <si>
    <t>Prenapetostni odvodnik</t>
  </si>
  <si>
    <t>Varovalke DC 25 A</t>
  </si>
  <si>
    <t>-1F1 do -1F12</t>
  </si>
  <si>
    <t>EFH 10DC 2p</t>
  </si>
  <si>
    <t>DC varovalčni ločilnik</t>
  </si>
  <si>
    <t>+SBDC1</t>
  </si>
  <si>
    <t>WST 8060312</t>
  </si>
  <si>
    <t>Zidna kovinska omarica V800 Š600 G312</t>
  </si>
  <si>
    <t>Popis opreme +SBDC1</t>
  </si>
  <si>
    <t>35 mm</t>
  </si>
  <si>
    <t>ED letev</t>
  </si>
  <si>
    <t>19.</t>
  </si>
  <si>
    <t>-S1</t>
  </si>
  <si>
    <t>Series MM 230 V</t>
  </si>
  <si>
    <t>Stikala za ED letev</t>
  </si>
  <si>
    <t>18.</t>
  </si>
  <si>
    <t>-1F2</t>
  </si>
  <si>
    <t>C 6A</t>
  </si>
  <si>
    <t>Avtomatski inštalacijski odklopnik</t>
  </si>
  <si>
    <t>17.</t>
  </si>
  <si>
    <t>-U2</t>
  </si>
  <si>
    <t>LP920240 0,9A + UPS 5s</t>
  </si>
  <si>
    <t>UPS napajalnikza 240V AC/24V DC</t>
  </si>
  <si>
    <t>16.</t>
  </si>
  <si>
    <t>-U1</t>
  </si>
  <si>
    <t>URNA 0345</t>
  </si>
  <si>
    <t>Napetostno frekvenčni rele</t>
  </si>
  <si>
    <t>15.</t>
  </si>
  <si>
    <t>-K1</t>
  </si>
  <si>
    <t>RS500730, YRS50004</t>
  </si>
  <si>
    <t>Rele serije RS s podnožjem</t>
  </si>
  <si>
    <t>14.</t>
  </si>
  <si>
    <t>-T1 do -T3</t>
  </si>
  <si>
    <t>Circuitor</t>
  </si>
  <si>
    <t>TC6.2 150/5 A</t>
  </si>
  <si>
    <t>Tokovni transformator</t>
  </si>
  <si>
    <t>13.</t>
  </si>
  <si>
    <t>-MSL1</t>
  </si>
  <si>
    <t>MG-LM</t>
  </si>
  <si>
    <t>Merilno spončna letev</t>
  </si>
  <si>
    <t>12.</t>
  </si>
  <si>
    <t>Iskra emeco</t>
  </si>
  <si>
    <t>GSM CM-v-3</t>
  </si>
  <si>
    <t>Komunikator</t>
  </si>
  <si>
    <t>11.</t>
  </si>
  <si>
    <t>-P2</t>
  </si>
  <si>
    <t>MT880 T1 A42R56</t>
  </si>
  <si>
    <t>Števec električne energije</t>
  </si>
  <si>
    <t>10.</t>
  </si>
  <si>
    <t>-H1 do -H6</t>
  </si>
  <si>
    <t>LED 230V AC</t>
  </si>
  <si>
    <t>Signalna lučka</t>
  </si>
  <si>
    <t>9.</t>
  </si>
  <si>
    <t>-PS1</t>
  </si>
  <si>
    <t>35-150 mm2</t>
  </si>
  <si>
    <t>Priključne sponke za sistem 60 mm</t>
  </si>
  <si>
    <t>8.</t>
  </si>
  <si>
    <t>-F102</t>
  </si>
  <si>
    <t>7.</t>
  </si>
  <si>
    <t>-1F1</t>
  </si>
  <si>
    <t>Vel 63A za DO1 in DO2</t>
  </si>
  <si>
    <t>Varovalčni ločilnik, sistem 60 mm</t>
  </si>
  <si>
    <t>Sistem 60 mm, varovalke 125 A</t>
  </si>
  <si>
    <t>-F101</t>
  </si>
  <si>
    <t>Vel.000 125A</t>
  </si>
  <si>
    <t>Vertikalni varovalčni ločilnik</t>
  </si>
  <si>
    <t>Sistem 60 mm, varovalke 160 A</t>
  </si>
  <si>
    <t>-F1, -0F1</t>
  </si>
  <si>
    <t>Wohner</t>
  </si>
  <si>
    <t>Vel.000 M10 3p 160A</t>
  </si>
  <si>
    <t>Motorni pogon</t>
  </si>
  <si>
    <t>-Q1</t>
  </si>
  <si>
    <t>MC2 3 polno, 160 A</t>
  </si>
  <si>
    <t>Kompaktni odklopnik</t>
  </si>
  <si>
    <t>-PEN</t>
  </si>
  <si>
    <t>-L1,-L2,-L3</t>
  </si>
  <si>
    <t>BusBar system 60</t>
  </si>
  <si>
    <t>Natični zbiralčni sistem 60 mm</t>
  </si>
  <si>
    <t>+PMO_SE</t>
  </si>
  <si>
    <t>MAXIPOL POCC4430</t>
  </si>
  <si>
    <t>Poliester omarica V100 Š1000 G312</t>
  </si>
  <si>
    <t>Popis opreme +PMO_SE (PS.3B)</t>
  </si>
  <si>
    <t>Stran:  3</t>
  </si>
  <si>
    <t>-NS1, -N1</t>
  </si>
  <si>
    <t>SolarEdge</t>
  </si>
  <si>
    <t>NS1</t>
  </si>
  <si>
    <t>Nadzorni sistem – opcija</t>
  </si>
  <si>
    <t>VT1 do VT3</t>
  </si>
  <si>
    <t>VT</t>
  </si>
  <si>
    <t>Vtičnica</t>
  </si>
  <si>
    <t>-H1,-H2,-H3</t>
  </si>
  <si>
    <t>LED 230V AC zelena</t>
  </si>
  <si>
    <t>Ročka za na vrata</t>
  </si>
  <si>
    <t>PS1</t>
  </si>
  <si>
    <t>Vel.000 125/125 A</t>
  </si>
  <si>
    <t>Vertikalni varovalčni ločilnik – sistem 60 mm</t>
  </si>
  <si>
    <t>-F1, -0F1, -0F2</t>
  </si>
  <si>
    <t>Vel 00 160 A</t>
  </si>
  <si>
    <t>Kompaktni odklopnik 160 A</t>
  </si>
  <si>
    <t>L1,L2,L3,PEN</t>
  </si>
  <si>
    <t>+SBAC1</t>
  </si>
  <si>
    <t>Popis opreme +SBAC1</t>
  </si>
  <si>
    <t>WIFI</t>
  </si>
  <si>
    <t>USB/WIFI ključek</t>
  </si>
  <si>
    <t>Komunikacijski vmesnik</t>
  </si>
  <si>
    <t>S1000</t>
  </si>
  <si>
    <t>Optimizator</t>
  </si>
  <si>
    <t>BRU1</t>
  </si>
  <si>
    <t>SE90K</t>
  </si>
  <si>
    <t>Razsmernik</t>
  </si>
  <si>
    <t>Popis opreme +BRU</t>
  </si>
  <si>
    <t>K2</t>
  </si>
  <si>
    <t>Mini Clamp EC</t>
  </si>
  <si>
    <t>Končna klema</t>
  </si>
  <si>
    <t>Mini Clamp MC</t>
  </si>
  <si>
    <t>Vmesna klema</t>
  </si>
  <si>
    <t>Trapezna pločevina</t>
  </si>
  <si>
    <t>Zgornji nosilec</t>
  </si>
  <si>
    <t>Osnovni nosilec</t>
  </si>
  <si>
    <t>Podkonstrukcija</t>
  </si>
  <si>
    <t>Dimenzije 1762 x 1134 x 30 [mm]</t>
  </si>
  <si>
    <t>-S1.12</t>
  </si>
  <si>
    <t>440 Wp</t>
  </si>
  <si>
    <t>-S1.1 do</t>
  </si>
  <si>
    <t>Trina Solar</t>
  </si>
  <si>
    <t>TSM 440</t>
  </si>
  <si>
    <t>Fotonapetostni modul</t>
  </si>
  <si>
    <t>Popis opreme -FNG</t>
  </si>
  <si>
    <t>Stran:  2</t>
  </si>
  <si>
    <t>Datum: Februar 2025</t>
  </si>
  <si>
    <t>Objekt: SE Občina Mengeš</t>
  </si>
  <si>
    <t>id. oz. dok.: HZOM-7E2030</t>
  </si>
  <si>
    <t>Datoteka: HZOM-7E2030 Popis kablov in opreme</t>
  </si>
  <si>
    <t>Izdelava strelovodnega lovillnega sistema in priključitev na obstoječo strelovodno ozemljitev</t>
  </si>
  <si>
    <t>Predelava ibstoječe PMO in vgradnja nove PMO_SE v fasado objekta</t>
  </si>
  <si>
    <t>Oznaka mape: HZOM-7X/M01</t>
  </si>
  <si>
    <t>Št. projekta:      HZOM-21/2025</t>
  </si>
  <si>
    <t>Opomba: Obstoječi strelovod se dopolni z lovilnimi palicami, število na novo postavljenih lovilnih palic bo verjetno manjše od predvidenih, ker se lahko uporabijo obstoječe</t>
  </si>
  <si>
    <t>kom</t>
  </si>
  <si>
    <t>Strelovodno merilno mesto z zaščito</t>
  </si>
  <si>
    <r>
      <t xml:space="preserve">Al </t>
    </r>
    <r>
      <rPr>
        <sz val="11"/>
        <color theme="1"/>
        <rFont val="Calibri"/>
        <family val="2"/>
        <scheme val="minor"/>
      </rPr>
      <t>Ø 10 mm</t>
    </r>
  </si>
  <si>
    <t>Strelovodni vodnik</t>
  </si>
  <si>
    <t>LP1-LP11</t>
  </si>
  <si>
    <t>LOP P16(Rf)</t>
  </si>
  <si>
    <t>Popis opreme strelovod</t>
  </si>
  <si>
    <t>FG1601R16 5x10</t>
  </si>
  <si>
    <t>PEN Cu 30 x 5</t>
  </si>
  <si>
    <t>-H1</t>
  </si>
  <si>
    <t>-S1 ,</t>
  </si>
  <si>
    <t>Stikalo 63A</t>
  </si>
  <si>
    <t>FV I+II 1100 V, 12,5 kA</t>
  </si>
  <si>
    <r>
      <t>35 – 150 mm</t>
    </r>
    <r>
      <rPr>
        <sz val="11"/>
        <color theme="1"/>
        <rFont val="Calibri"/>
        <family val="2"/>
        <scheme val="minor"/>
      </rPr>
      <t>²</t>
    </r>
  </si>
  <si>
    <t>CM-v-3</t>
  </si>
  <si>
    <t>GSM komunikator</t>
  </si>
  <si>
    <t>Iskraemeco</t>
  </si>
  <si>
    <t>MT880 D1 A42R56</t>
  </si>
  <si>
    <t>Varovalke 32A, 20A, 20A</t>
  </si>
  <si>
    <t>Vel 0, 160A</t>
  </si>
  <si>
    <t>NV varovalčni ločilnik za sistem 60 mm</t>
  </si>
  <si>
    <t>Ve. 000, 125A</t>
  </si>
  <si>
    <t>Popis opreme +PMO_SE</t>
  </si>
  <si>
    <t>RCG 63A, 30 mA, 10 kA</t>
  </si>
  <si>
    <t>Zaščitno stikalo na diferenčni tok</t>
  </si>
  <si>
    <t>-F1</t>
  </si>
  <si>
    <t>3 polni B 32A 10kA</t>
  </si>
  <si>
    <t>-F101 do -1F102</t>
  </si>
  <si>
    <t>-1F1 do -1F2</t>
  </si>
  <si>
    <t>+SBACDC1</t>
  </si>
  <si>
    <t>WSM 5050260</t>
  </si>
  <si>
    <t>Zidna kovinska omarica V500 Š500 G260</t>
  </si>
  <si>
    <t>Popis opreme +SBACDC1</t>
  </si>
  <si>
    <t>+NS1</t>
  </si>
  <si>
    <t>Nadzorni sistem (opcija)</t>
  </si>
  <si>
    <t>S500</t>
  </si>
  <si>
    <t>+BRU01</t>
  </si>
  <si>
    <t>SE20K</t>
  </si>
  <si>
    <t>SingleRail</t>
  </si>
  <si>
    <t>Spoji element</t>
  </si>
  <si>
    <t>Vzdolžni profil</t>
  </si>
  <si>
    <t>Strešna kljuka</t>
  </si>
  <si>
    <t>Dome 6</t>
  </si>
  <si>
    <t>-S1.2</t>
  </si>
  <si>
    <t>400 Wp</t>
  </si>
  <si>
    <t>FuturaSun</t>
  </si>
  <si>
    <t>FU 400M (oranžni)</t>
  </si>
  <si>
    <t>Popis opreme -G</t>
  </si>
  <si>
    <t>ZDR POSTAJA MENGEŠ</t>
  </si>
  <si>
    <t>OBČINSKA STAVBA MENGEŠ</t>
  </si>
  <si>
    <t>REKAPITULACIJA OBČINSKA STAVBA MENGEŠ</t>
  </si>
  <si>
    <t>1. Oprema MFE</t>
  </si>
  <si>
    <t>Optimiz.</t>
  </si>
  <si>
    <t>Podkonstrukcija za pločevinasto kritino</t>
  </si>
  <si>
    <t>AKCOME CHASER-M10/108P 410W Wp</t>
  </si>
  <si>
    <t>SolarEdge P950(2:1)</t>
  </si>
  <si>
    <t>Cu, 35 mm2 za povezave RU-ZE</t>
  </si>
  <si>
    <t>Nepredvidena dela (7 % celotne vrednosti)</t>
  </si>
  <si>
    <t>Nepredvidena dela</t>
  </si>
  <si>
    <t>Železne rešetke varovanje proti vandalizmu</t>
  </si>
  <si>
    <t>Ograja</t>
  </si>
  <si>
    <t>Kovinska lestev za dostop do opreme SIST EN 14122-4</t>
  </si>
  <si>
    <t>Lestev</t>
  </si>
  <si>
    <t>Zaščitni nadstrešek za razsmernik - ALU pločevina, jeklena konstrukcija</t>
  </si>
  <si>
    <t>Kov. zaščita</t>
  </si>
  <si>
    <t>Protipožarna podloga na fasadi za razsmernike SZPV 512</t>
  </si>
  <si>
    <t>Pož. zaščita</t>
  </si>
  <si>
    <t>Sistemske rešitve, zaščita med izvedbo gradbenih del</t>
  </si>
  <si>
    <t>Pož. varnost</t>
  </si>
  <si>
    <t>Meritve strelovodne napeljave z izdajo merilnega poročila</t>
  </si>
  <si>
    <t>Priprava požarnega načrta</t>
  </si>
  <si>
    <t>Izkaz požarne varnosti</t>
  </si>
  <si>
    <t>Šolanje uporabnika (2 obiska)</t>
  </si>
  <si>
    <t>Šolanje</t>
  </si>
  <si>
    <t>Izvedba meritev el. Inštalacije z dokumentacijo</t>
  </si>
  <si>
    <t>Meritve</t>
  </si>
  <si>
    <t>Priprava navodil uporabe MFE</t>
  </si>
  <si>
    <t>Navodila</t>
  </si>
  <si>
    <t>Izdelava PID dokumentacije</t>
  </si>
  <si>
    <t>PID</t>
  </si>
  <si>
    <t>Cena</t>
  </si>
  <si>
    <t>6. Dokumentacija in druga dela</t>
  </si>
  <si>
    <t>5. Gasilna oprema</t>
  </si>
  <si>
    <t>TP-Link ojačevalnik WLAN omrežja</t>
  </si>
  <si>
    <t>Ojačevalec</t>
  </si>
  <si>
    <t>Huawei Smart Dongle WLAN-FE</t>
  </si>
  <si>
    <t>Dongle</t>
  </si>
  <si>
    <t>UTP/FTP kabel</t>
  </si>
  <si>
    <t>4. Komunikacija</t>
  </si>
  <si>
    <t>Drobni material, tulke, montažni tir 35/7,5, kanali, pokrovi, vijaki, ….</t>
  </si>
  <si>
    <t>P/F 1,5 mm2 Cu žica za vezavo</t>
  </si>
  <si>
    <t>P/F 2,5 mm2 Cu žica za vezavo</t>
  </si>
  <si>
    <t>Nosilci, podnožja; prekritja za 60 mm zbiralčni sistem</t>
  </si>
  <si>
    <t>Zbiralčne letve Cu dimnzije 30 x 5 mm dolžine 490 mm (3 kos)</t>
  </si>
  <si>
    <t>Zbiralčna letev Cu dimnzije 30 x 5 mm dolžine 300 mm</t>
  </si>
  <si>
    <t>Napetostno frekvenčna zaščita Schrack URNA 0345D</t>
  </si>
  <si>
    <t>Odvodnik prenapetosti Schrack Combtec CTNC T1/T2 275 V / 12,5 kA</t>
  </si>
  <si>
    <t>F054</t>
  </si>
  <si>
    <t>Instalacijski odklopnik Schrack B6 3p</t>
  </si>
  <si>
    <t>F05-F06</t>
  </si>
  <si>
    <t>Varovalčni ločilnik Wohner NV000 z vložki 16 A za 60mm sistem</t>
  </si>
  <si>
    <t>Tokovni transformatorji CIRCUTOR TCH6.2 200 / 5 A</t>
  </si>
  <si>
    <t>Kontaktni rele 2xNC MC-CK02</t>
  </si>
  <si>
    <t>Odklopno stikalo Schrack z motornim pogonom MC2N-A 320 A za 60mm sistem</t>
  </si>
  <si>
    <t>Drobni material (kabelski čevlji Al Cu 35 mm2, M10, termoskrčljive cevi)</t>
  </si>
  <si>
    <t>NA2XY-J 4 x 70 mm2</t>
  </si>
  <si>
    <t>Tipka zasilnega izklopa MM216879, adapter MM216374, NO MM216376, NC MM216378</t>
  </si>
  <si>
    <t>4.  PMO MFE OŠ Mengeš</t>
  </si>
  <si>
    <t>Var. ločilnik Wohner NV00 za 60 mm sestav + 160 A vložki</t>
  </si>
  <si>
    <t>Zbiralka E-Cu 30 x 5 mm (3 x 250 mm) + 2 x nosilec</t>
  </si>
  <si>
    <t>Kabeljski čevlji Al-Cu 70mm2</t>
  </si>
  <si>
    <t xml:space="preserve">Kab. čevlji </t>
  </si>
  <si>
    <t>Cu, 35 mm2 RU-ZE za povezave</t>
  </si>
  <si>
    <t>Cu, 16 mm2 RU-ZE za povezave</t>
  </si>
  <si>
    <t xml:space="preserve">3. DC/AC omara - AC del </t>
  </si>
  <si>
    <t xml:space="preserve">F1.1 do F1.6 </t>
  </si>
  <si>
    <t>2. DC/AC omara - DC del</t>
  </si>
  <si>
    <t>Solarni kabel H1Z2Z2-K 1x6mm2 (črne barve)</t>
  </si>
  <si>
    <t>Solarni kabel H1Z2Z2-K 1x6mm2 (rdeče barve)</t>
  </si>
  <si>
    <t>MFE OŠ Mengeš 89,79 kWp</t>
  </si>
  <si>
    <t xml:space="preserve">Skupaj </t>
  </si>
  <si>
    <t>Železne rešetke, varovanje proti vandalizmu</t>
  </si>
  <si>
    <t>5. Komunikacija</t>
  </si>
  <si>
    <t>Tokovni transformatorji Circutor TCH6.2 100/5A</t>
  </si>
  <si>
    <t>NYY-J 4 x 70mm2</t>
  </si>
  <si>
    <t>W4</t>
  </si>
  <si>
    <t>Zbiralka E-Cu 30 x 10 mm (500 mm) + 2 x nosilec</t>
  </si>
  <si>
    <t>Var. ločilnik Wohner NH00 160A z 100 A var. vložki</t>
  </si>
  <si>
    <t>Schrack zidna 1-krilna IP55 dimenzije 1560 x 750 x 312</t>
  </si>
  <si>
    <t>F2</t>
  </si>
  <si>
    <t>Var. ločilnik Wohner NH000 125A z 32 A var. vložki</t>
  </si>
  <si>
    <t>F1</t>
  </si>
  <si>
    <t>Priključna sponka 35-150mm2, 3-pol., za okrogle vodnike</t>
  </si>
  <si>
    <t>X1</t>
  </si>
  <si>
    <t>Zbiralka E-Cu 30 x 10 mm (430 mm) + 2 x nosilec</t>
  </si>
  <si>
    <t>Cu 70mm2</t>
  </si>
  <si>
    <t>Cu 25mm2</t>
  </si>
  <si>
    <t>Cu, 16mm2 RU-ZE za povezave med profili</t>
  </si>
  <si>
    <t>Cu, 16mm2 RU-ZE za povezave do strelovoda</t>
  </si>
  <si>
    <t>F1.1 - F2.3</t>
  </si>
  <si>
    <t>Nalepke skladne z zakonodajo prikazane na zunanjem izgledu omarice PZI št. 0302/25-MA stran 4.11</t>
  </si>
  <si>
    <t>Huawei SUN2000 40KTL-M3</t>
  </si>
  <si>
    <t>Huawei SUN2000 20KTL-M5</t>
  </si>
  <si>
    <t>Suncontract SNC-TB108-HD 440Wp</t>
  </si>
  <si>
    <t>Večslojna PVC kritina s peskom</t>
  </si>
  <si>
    <t>Podkonstrukcija 2</t>
  </si>
  <si>
    <t>Trapezna pločevinasta kritina</t>
  </si>
  <si>
    <t>MFE Vrtec Kronica Šentjanž pri Dravogradu 59,84 kWp</t>
  </si>
  <si>
    <t>Nepredvidena dela v vrednosti 7 %</t>
  </si>
  <si>
    <t>5. Dokumentacija in druga dela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</si>
</sst>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 CE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10"/>
      <name val="Arial CE"/>
      <charset val="238"/>
    </font>
    <font>
      <b/>
      <sz val="10"/>
      <color theme="1"/>
      <name val="Arial CE"/>
      <charset val="238"/>
    </font>
    <font>
      <sz val="10"/>
      <name val="Arial"/>
      <family val="2"/>
      <charset val="238"/>
    </font>
    <font>
      <sz val="11"/>
      <color theme="1"/>
      <name val="Arial"/>
      <family val="2"/>
    </font>
    <font>
      <sz val="9"/>
      <color theme="1"/>
      <name val="Arial1"/>
    </font>
    <font>
      <sz val="8"/>
      <color theme="1"/>
      <name val="Arial1"/>
    </font>
    <font>
      <b/>
      <sz val="9"/>
      <color theme="1"/>
      <name val="Arial1"/>
      <charset val="238"/>
    </font>
    <font>
      <sz val="9"/>
      <color theme="1"/>
      <name val="Arial1"/>
      <charset val="238"/>
    </font>
    <font>
      <b/>
      <sz val="8"/>
      <color theme="1"/>
      <name val="Arial1"/>
      <charset val="238"/>
    </font>
    <font>
      <sz val="9"/>
      <color rgb="FF000000"/>
      <name val="Arial"/>
      <family val="2"/>
    </font>
    <font>
      <b/>
      <sz val="9"/>
      <color theme="1"/>
      <name val="Arial1"/>
    </font>
    <font>
      <sz val="9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1"/>
      <charset val="238"/>
    </font>
    <font>
      <b/>
      <sz val="10"/>
      <name val="Arial"/>
      <family val="2"/>
    </font>
    <font>
      <sz val="10"/>
      <color theme="1"/>
      <name val="Arial"/>
      <family val="2"/>
    </font>
    <font>
      <sz val="10"/>
      <color theme="1"/>
      <name val="Geomanist Regular"/>
      <family val="3"/>
    </font>
    <font>
      <sz val="10"/>
      <color rgb="FF000000"/>
      <name val="Geomanist Regular"/>
      <family val="3"/>
    </font>
    <font>
      <sz val="12"/>
      <color theme="1"/>
      <name val="Geomanist Regular"/>
      <family val="2"/>
      <charset val="238"/>
    </font>
    <font>
      <b/>
      <sz val="10"/>
      <color theme="1"/>
      <name val="Geomanist Regular"/>
      <family val="3"/>
    </font>
    <font>
      <b/>
      <sz val="10"/>
      <color theme="1"/>
      <name val="Geomanist Regular"/>
      <charset val="238"/>
    </font>
    <font>
      <b/>
      <sz val="12"/>
      <color theme="1"/>
      <name val="Geomanist Regular"/>
      <family val="3"/>
    </font>
    <font>
      <sz val="10"/>
      <color theme="1"/>
      <name val="Geomanist Regular"/>
      <family val="2"/>
      <charset val="238"/>
    </font>
    <font>
      <b/>
      <sz val="10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27" fillId="0" borderId="0"/>
  </cellStyleXfs>
  <cellXfs count="416">
    <xf numFmtId="0" fontId="0" fillId="0" borderId="0" xfId="0"/>
    <xf numFmtId="0" fontId="13" fillId="0" borderId="0" xfId="3" applyFont="1"/>
    <xf numFmtId="0" fontId="12" fillId="0" borderId="0" xfId="3"/>
    <xf numFmtId="1" fontId="13" fillId="0" borderId="0" xfId="3" applyNumberFormat="1" applyFont="1" applyAlignment="1">
      <alignment horizontal="right"/>
    </xf>
    <xf numFmtId="49" fontId="13" fillId="0" borderId="0" xfId="3" applyNumberFormat="1" applyFont="1" applyAlignment="1">
      <alignment horizontal="center"/>
    </xf>
    <xf numFmtId="49" fontId="13" fillId="0" borderId="0" xfId="3" applyNumberFormat="1" applyFont="1"/>
    <xf numFmtId="0" fontId="14" fillId="0" borderId="0" xfId="3" applyFont="1"/>
    <xf numFmtId="0" fontId="14" fillId="0" borderId="25" xfId="3" applyFont="1" applyBorder="1"/>
    <xf numFmtId="49" fontId="15" fillId="0" borderId="1" xfId="3" applyNumberFormat="1" applyFont="1" applyBorder="1"/>
    <xf numFmtId="0" fontId="14" fillId="0" borderId="1" xfId="3" applyFont="1" applyBorder="1"/>
    <xf numFmtId="0" fontId="13" fillId="0" borderId="1" xfId="3" applyFont="1" applyBorder="1"/>
    <xf numFmtId="0" fontId="16" fillId="0" borderId="0" xfId="3" applyFont="1"/>
    <xf numFmtId="0" fontId="15" fillId="0" borderId="0" xfId="3" applyFont="1"/>
    <xf numFmtId="49" fontId="14" fillId="0" borderId="0" xfId="3" applyNumberFormat="1" applyFont="1"/>
    <xf numFmtId="0" fontId="17" fillId="0" borderId="0" xfId="3" applyFont="1"/>
    <xf numFmtId="49" fontId="14" fillId="0" borderId="25" xfId="3" applyNumberFormat="1" applyFont="1" applyBorder="1"/>
    <xf numFmtId="0" fontId="13" fillId="0" borderId="26" xfId="3" applyFont="1" applyBorder="1" applyAlignment="1">
      <alignment horizontal="center"/>
    </xf>
    <xf numFmtId="49" fontId="13" fillId="0" borderId="26" xfId="3" applyNumberFormat="1" applyFont="1" applyBorder="1" applyAlignment="1">
      <alignment horizontal="center" vertical="top"/>
    </xf>
    <xf numFmtId="49" fontId="13" fillId="0" borderId="26" xfId="3" applyNumberFormat="1" applyFont="1" applyBorder="1"/>
    <xf numFmtId="0" fontId="13" fillId="0" borderId="26" xfId="3" applyFont="1" applyBorder="1" applyAlignment="1">
      <alignment horizontal="left" vertical="top"/>
    </xf>
    <xf numFmtId="3" fontId="13" fillId="0" borderId="26" xfId="3" applyNumberFormat="1" applyFont="1" applyBorder="1" applyAlignment="1">
      <alignment horizontal="center" vertical="top"/>
    </xf>
    <xf numFmtId="0" fontId="13" fillId="0" borderId="26" xfId="3" applyFont="1" applyBorder="1"/>
    <xf numFmtId="0" fontId="18" fillId="0" borderId="26" xfId="3" applyFont="1" applyBorder="1" applyAlignment="1">
      <alignment horizontal="center"/>
    </xf>
    <xf numFmtId="49" fontId="13" fillId="0" borderId="26" xfId="3" applyNumberFormat="1" applyFont="1" applyBorder="1" applyAlignment="1">
      <alignment horizontal="left" vertical="top"/>
    </xf>
    <xf numFmtId="49" fontId="13" fillId="0" borderId="26" xfId="3" applyNumberFormat="1" applyFont="1" applyBorder="1" applyAlignment="1">
      <alignment vertical="top"/>
    </xf>
    <xf numFmtId="49" fontId="13" fillId="0" borderId="26" xfId="3" applyNumberFormat="1" applyFont="1" applyBorder="1" applyAlignment="1">
      <alignment vertical="top" wrapText="1"/>
    </xf>
    <xf numFmtId="0" fontId="13" fillId="0" borderId="27" xfId="3" applyFont="1" applyBorder="1" applyAlignment="1">
      <alignment horizontal="center"/>
    </xf>
    <xf numFmtId="49" fontId="13" fillId="0" borderId="27" xfId="3" applyNumberFormat="1" applyFont="1" applyBorder="1" applyAlignment="1">
      <alignment horizontal="left" vertical="top" wrapText="1"/>
    </xf>
    <xf numFmtId="49" fontId="13" fillId="0" borderId="27" xfId="3" applyNumberFormat="1" applyFont="1" applyBorder="1" applyAlignment="1">
      <alignment vertical="top"/>
    </xf>
    <xf numFmtId="49" fontId="13" fillId="0" borderId="27" xfId="3" applyNumberFormat="1" applyFont="1" applyBorder="1" applyAlignment="1">
      <alignment vertical="top" wrapText="1"/>
    </xf>
    <xf numFmtId="49" fontId="13" fillId="0" borderId="27" xfId="3" applyNumberFormat="1" applyFont="1" applyBorder="1"/>
    <xf numFmtId="0" fontId="13" fillId="0" borderId="27" xfId="3" applyFont="1" applyBorder="1" applyAlignment="1">
      <alignment horizontal="left" vertical="top"/>
    </xf>
    <xf numFmtId="0" fontId="13" fillId="0" borderId="28" xfId="3" applyFont="1" applyBorder="1" applyAlignment="1">
      <alignment horizontal="center"/>
    </xf>
    <xf numFmtId="49" fontId="13" fillId="0" borderId="28" xfId="3" applyNumberFormat="1" applyFont="1" applyBorder="1" applyAlignment="1">
      <alignment horizontal="left" vertical="top"/>
    </xf>
    <xf numFmtId="49" fontId="13" fillId="0" borderId="28" xfId="3" applyNumberFormat="1" applyFont="1" applyBorder="1" applyAlignment="1">
      <alignment vertical="top"/>
    </xf>
    <xf numFmtId="49" fontId="13" fillId="0" borderId="28" xfId="3" applyNumberFormat="1" applyFont="1" applyBorder="1" applyAlignment="1">
      <alignment vertical="top" wrapText="1"/>
    </xf>
    <xf numFmtId="49" fontId="13" fillId="0" borderId="28" xfId="3" applyNumberFormat="1" applyFont="1" applyBorder="1"/>
    <xf numFmtId="0" fontId="13" fillId="0" borderId="28" xfId="3" applyFont="1" applyBorder="1"/>
    <xf numFmtId="49" fontId="13" fillId="0" borderId="28" xfId="3" applyNumberFormat="1" applyFont="1" applyBorder="1" applyAlignment="1">
      <alignment horizontal="center"/>
    </xf>
    <xf numFmtId="0" fontId="13" fillId="0" borderId="28" xfId="3" applyFont="1" applyBorder="1" applyAlignment="1">
      <alignment horizontal="left" vertical="top"/>
    </xf>
    <xf numFmtId="1" fontId="13" fillId="0" borderId="26" xfId="3" applyNumberFormat="1" applyFont="1" applyBorder="1" applyAlignment="1">
      <alignment horizontal="center" vertical="top"/>
    </xf>
    <xf numFmtId="49" fontId="13" fillId="0" borderId="26" xfId="3" applyNumberFormat="1" applyFont="1" applyBorder="1" applyAlignment="1">
      <alignment horizontal="left" vertical="top" wrapText="1"/>
    </xf>
    <xf numFmtId="3" fontId="13" fillId="0" borderId="26" xfId="3" applyNumberFormat="1" applyFont="1" applyBorder="1" applyAlignment="1">
      <alignment horizontal="center"/>
    </xf>
    <xf numFmtId="49" fontId="13" fillId="0" borderId="26" xfId="3" applyNumberFormat="1" applyFont="1" applyBorder="1" applyAlignment="1">
      <alignment horizontal="center"/>
    </xf>
    <xf numFmtId="0" fontId="14" fillId="0" borderId="29" xfId="3" applyFont="1" applyBorder="1"/>
    <xf numFmtId="0" fontId="13" fillId="0" borderId="0" xfId="3" applyFont="1" applyAlignment="1">
      <alignment vertical="top"/>
    </xf>
    <xf numFmtId="49" fontId="13" fillId="0" borderId="0" xfId="3" applyNumberFormat="1" applyFont="1" applyAlignment="1">
      <alignment horizontal="left"/>
    </xf>
    <xf numFmtId="0" fontId="13" fillId="0" borderId="1" xfId="3" applyFont="1" applyBorder="1" applyAlignment="1">
      <alignment horizontal="center"/>
    </xf>
    <xf numFmtId="1" fontId="13" fillId="0" borderId="1" xfId="3" applyNumberFormat="1" applyFont="1" applyBorder="1" applyAlignment="1">
      <alignment horizontal="center"/>
    </xf>
    <xf numFmtId="49" fontId="13" fillId="0" borderId="30" xfId="3" applyNumberFormat="1" applyFont="1" applyBorder="1" applyAlignment="1">
      <alignment horizontal="left"/>
    </xf>
    <xf numFmtId="0" fontId="13" fillId="0" borderId="1" xfId="3" applyFont="1" applyBorder="1" applyAlignment="1">
      <alignment horizontal="center" vertical="top"/>
    </xf>
    <xf numFmtId="49" fontId="13" fillId="0" borderId="31" xfId="3" applyNumberFormat="1" applyFont="1" applyBorder="1" applyAlignment="1">
      <alignment horizontal="left"/>
    </xf>
    <xf numFmtId="0" fontId="13" fillId="0" borderId="26" xfId="3" applyFont="1" applyBorder="1" applyAlignment="1">
      <alignment vertical="top"/>
    </xf>
    <xf numFmtId="49" fontId="13" fillId="0" borderId="32" xfId="3" applyNumberFormat="1" applyFont="1" applyBorder="1" applyAlignment="1">
      <alignment horizontal="left"/>
    </xf>
    <xf numFmtId="1" fontId="13" fillId="0" borderId="1" xfId="3" applyNumberFormat="1" applyFont="1" applyBorder="1" applyAlignment="1">
      <alignment horizontal="center" vertical="top"/>
    </xf>
    <xf numFmtId="0" fontId="13" fillId="0" borderId="28" xfId="3" applyFont="1" applyBorder="1" applyAlignment="1">
      <alignment vertical="top" wrapText="1"/>
    </xf>
    <xf numFmtId="0" fontId="13" fillId="0" borderId="28" xfId="3" applyFont="1" applyBorder="1" applyAlignment="1">
      <alignment vertical="top"/>
    </xf>
    <xf numFmtId="0" fontId="18" fillId="0" borderId="1" xfId="3" applyFont="1" applyBorder="1" applyAlignment="1">
      <alignment horizontal="center"/>
    </xf>
    <xf numFmtId="0" fontId="13" fillId="0" borderId="30" xfId="3" applyFont="1" applyBorder="1"/>
    <xf numFmtId="1" fontId="13" fillId="0" borderId="26" xfId="3" applyNumberFormat="1" applyFont="1" applyBorder="1" applyAlignment="1">
      <alignment horizontal="center"/>
    </xf>
    <xf numFmtId="49" fontId="13" fillId="0" borderId="26" xfId="3" applyNumberFormat="1" applyFont="1" applyBorder="1" applyAlignment="1">
      <alignment horizontal="left"/>
    </xf>
    <xf numFmtId="0" fontId="13" fillId="0" borderId="26" xfId="3" applyFont="1" applyBorder="1" applyAlignment="1">
      <alignment horizontal="center" vertical="top"/>
    </xf>
    <xf numFmtId="1" fontId="13" fillId="0" borderId="28" xfId="3" applyNumberFormat="1" applyFont="1" applyBorder="1" applyAlignment="1">
      <alignment horizontal="center"/>
    </xf>
    <xf numFmtId="49" fontId="13" fillId="0" borderId="28" xfId="3" applyNumberFormat="1" applyFont="1" applyBorder="1" applyAlignment="1">
      <alignment horizontal="left"/>
    </xf>
    <xf numFmtId="1" fontId="13" fillId="0" borderId="27" xfId="3" applyNumberFormat="1" applyFont="1" applyBorder="1" applyAlignment="1">
      <alignment horizontal="center"/>
    </xf>
    <xf numFmtId="49" fontId="13" fillId="0" borderId="27" xfId="3" applyNumberFormat="1" applyFont="1" applyBorder="1" applyAlignment="1">
      <alignment horizontal="left"/>
    </xf>
    <xf numFmtId="0" fontId="13" fillId="0" borderId="27" xfId="3" applyFont="1" applyBorder="1" applyAlignment="1">
      <alignment horizontal="left"/>
    </xf>
    <xf numFmtId="1" fontId="13" fillId="0" borderId="28" xfId="3" applyNumberFormat="1" applyFont="1" applyBorder="1" applyAlignment="1">
      <alignment horizontal="center" vertical="top"/>
    </xf>
    <xf numFmtId="0" fontId="13" fillId="0" borderId="28" xfId="3" applyFont="1" applyBorder="1" applyAlignment="1">
      <alignment horizontal="left"/>
    </xf>
    <xf numFmtId="0" fontId="13" fillId="0" borderId="26" xfId="3" applyFont="1" applyBorder="1" applyAlignment="1">
      <alignment vertical="top" wrapText="1"/>
    </xf>
    <xf numFmtId="0" fontId="13" fillId="0" borderId="27" xfId="3" applyFont="1" applyBorder="1" applyAlignment="1">
      <alignment vertical="top"/>
    </xf>
    <xf numFmtId="0" fontId="13" fillId="0" borderId="27" xfId="3" applyFont="1" applyBorder="1"/>
    <xf numFmtId="0" fontId="13" fillId="0" borderId="0" xfId="3" applyFont="1" applyAlignment="1">
      <alignment horizontal="center"/>
    </xf>
    <xf numFmtId="0" fontId="13" fillId="0" borderId="26" xfId="3" applyFont="1" applyBorder="1" applyAlignment="1">
      <alignment horizontal="left"/>
    </xf>
    <xf numFmtId="49" fontId="14" fillId="0" borderId="30" xfId="3" applyNumberFormat="1" applyFont="1" applyBorder="1" applyAlignment="1">
      <alignment horizontal="left"/>
    </xf>
    <xf numFmtId="0" fontId="13" fillId="0" borderId="33" xfId="3" applyFont="1" applyBorder="1"/>
    <xf numFmtId="0" fontId="13" fillId="0" borderId="33" xfId="3" applyFont="1" applyBorder="1" applyAlignment="1">
      <alignment horizontal="center"/>
    </xf>
    <xf numFmtId="49" fontId="13" fillId="0" borderId="33" xfId="3" applyNumberFormat="1" applyFont="1" applyBorder="1" applyAlignment="1">
      <alignment horizontal="left"/>
    </xf>
    <xf numFmtId="49" fontId="13" fillId="0" borderId="33" xfId="3" applyNumberFormat="1" applyFont="1" applyBorder="1"/>
    <xf numFmtId="0" fontId="13" fillId="0" borderId="33" xfId="3" applyFont="1" applyBorder="1" applyAlignment="1">
      <alignment horizontal="left"/>
    </xf>
    <xf numFmtId="0" fontId="19" fillId="0" borderId="28" xfId="3" applyFont="1" applyBorder="1" applyAlignment="1">
      <alignment horizontal="left"/>
    </xf>
    <xf numFmtId="0" fontId="13" fillId="0" borderId="33" xfId="3" applyFont="1" applyBorder="1" applyAlignment="1">
      <alignment vertical="top"/>
    </xf>
    <xf numFmtId="0" fontId="20" fillId="0" borderId="0" xfId="3" applyFont="1" applyAlignment="1">
      <alignment horizontal="justify"/>
    </xf>
    <xf numFmtId="0" fontId="12" fillId="0" borderId="0" xfId="4"/>
    <xf numFmtId="0" fontId="13" fillId="0" borderId="0" xfId="4" applyFont="1"/>
    <xf numFmtId="1" fontId="13" fillId="0" borderId="0" xfId="4" applyNumberFormat="1" applyFont="1" applyAlignment="1">
      <alignment horizontal="right"/>
    </xf>
    <xf numFmtId="49" fontId="13" fillId="0" borderId="0" xfId="4" applyNumberFormat="1" applyFont="1" applyAlignment="1">
      <alignment horizontal="center"/>
    </xf>
    <xf numFmtId="49" fontId="13" fillId="0" borderId="0" xfId="4" applyNumberFormat="1" applyFont="1"/>
    <xf numFmtId="0" fontId="14" fillId="0" borderId="0" xfId="4" applyFont="1"/>
    <xf numFmtId="49" fontId="14" fillId="0" borderId="0" xfId="4" applyNumberFormat="1" applyFont="1"/>
    <xf numFmtId="0" fontId="14" fillId="0" borderId="25" xfId="4" applyFont="1" applyBorder="1"/>
    <xf numFmtId="49" fontId="14" fillId="0" borderId="25" xfId="4" applyNumberFormat="1" applyFont="1" applyBorder="1"/>
    <xf numFmtId="49" fontId="21" fillId="0" borderId="1" xfId="5" applyNumberFormat="1" applyFont="1" applyBorder="1"/>
    <xf numFmtId="0" fontId="12" fillId="0" borderId="1" xfId="4" applyBorder="1"/>
    <xf numFmtId="0" fontId="13" fillId="0" borderId="33" xfId="4" applyFont="1" applyBorder="1"/>
    <xf numFmtId="0" fontId="13" fillId="0" borderId="26" xfId="4" applyFont="1" applyBorder="1" applyAlignment="1">
      <alignment horizontal="center"/>
    </xf>
    <xf numFmtId="3" fontId="13" fillId="0" borderId="26" xfId="4" applyNumberFormat="1" applyFont="1" applyBorder="1" applyAlignment="1">
      <alignment horizontal="center" vertical="top"/>
    </xf>
    <xf numFmtId="0" fontId="13" fillId="0" borderId="26" xfId="4" applyFont="1" applyBorder="1"/>
    <xf numFmtId="0" fontId="18" fillId="0" borderId="26" xfId="4" applyFont="1" applyBorder="1" applyAlignment="1">
      <alignment horizontal="center"/>
    </xf>
    <xf numFmtId="0" fontId="19" fillId="0" borderId="0" xfId="4" applyFont="1"/>
    <xf numFmtId="49" fontId="13" fillId="0" borderId="26" xfId="4" applyNumberFormat="1" applyFont="1" applyBorder="1" applyAlignment="1">
      <alignment horizontal="left" vertical="top"/>
    </xf>
    <xf numFmtId="49" fontId="13" fillId="0" borderId="26" xfId="4" applyNumberFormat="1" applyFont="1" applyBorder="1" applyAlignment="1">
      <alignment vertical="top"/>
    </xf>
    <xf numFmtId="49" fontId="13" fillId="0" borderId="26" xfId="4" applyNumberFormat="1" applyFont="1" applyBorder="1" applyAlignment="1">
      <alignment vertical="top" wrapText="1"/>
    </xf>
    <xf numFmtId="49" fontId="13" fillId="0" borderId="26" xfId="4" applyNumberFormat="1" applyFont="1" applyBorder="1"/>
    <xf numFmtId="0" fontId="13" fillId="0" borderId="27" xfId="4" applyFont="1" applyBorder="1" applyAlignment="1">
      <alignment horizontal="center"/>
    </xf>
    <xf numFmtId="49" fontId="13" fillId="0" borderId="27" xfId="4" applyNumberFormat="1" applyFont="1" applyBorder="1" applyAlignment="1">
      <alignment horizontal="left" vertical="top" wrapText="1"/>
    </xf>
    <xf numFmtId="49" fontId="13" fillId="0" borderId="27" xfId="4" applyNumberFormat="1" applyFont="1" applyBorder="1" applyAlignment="1">
      <alignment vertical="top"/>
    </xf>
    <xf numFmtId="49" fontId="13" fillId="0" borderId="27" xfId="4" applyNumberFormat="1" applyFont="1" applyBorder="1" applyAlignment="1">
      <alignment vertical="top" wrapText="1"/>
    </xf>
    <xf numFmtId="49" fontId="13" fillId="0" borderId="27" xfId="4" applyNumberFormat="1" applyFont="1" applyBorder="1"/>
    <xf numFmtId="0" fontId="13" fillId="0" borderId="27" xfId="4" applyFont="1" applyBorder="1" applyAlignment="1">
      <alignment horizontal="left" vertical="top"/>
    </xf>
    <xf numFmtId="0" fontId="13" fillId="0" borderId="28" xfId="4" applyFont="1" applyBorder="1" applyAlignment="1">
      <alignment horizontal="center"/>
    </xf>
    <xf numFmtId="49" fontId="13" fillId="0" borderId="28" xfId="4" applyNumberFormat="1" applyFont="1" applyBorder="1" applyAlignment="1">
      <alignment horizontal="left" vertical="top"/>
    </xf>
    <xf numFmtId="49" fontId="13" fillId="0" borderId="28" xfId="4" applyNumberFormat="1" applyFont="1" applyBorder="1" applyAlignment="1">
      <alignment vertical="top"/>
    </xf>
    <xf numFmtId="49" fontId="13" fillId="0" borderId="28" xfId="4" applyNumberFormat="1" applyFont="1" applyBorder="1" applyAlignment="1">
      <alignment vertical="top" wrapText="1"/>
    </xf>
    <xf numFmtId="49" fontId="13" fillId="0" borderId="28" xfId="4" applyNumberFormat="1" applyFont="1" applyBorder="1"/>
    <xf numFmtId="0" fontId="13" fillId="0" borderId="28" xfId="4" applyFont="1" applyBorder="1"/>
    <xf numFmtId="49" fontId="13" fillId="0" borderId="28" xfId="4" applyNumberFormat="1" applyFont="1" applyBorder="1" applyAlignment="1">
      <alignment horizontal="center"/>
    </xf>
    <xf numFmtId="0" fontId="13" fillId="0" borderId="28" xfId="4" applyFont="1" applyBorder="1" applyAlignment="1">
      <alignment horizontal="left" vertical="top"/>
    </xf>
    <xf numFmtId="0" fontId="14" fillId="0" borderId="29" xfId="4" applyFont="1" applyBorder="1"/>
    <xf numFmtId="49" fontId="13" fillId="0" borderId="0" xfId="4" applyNumberFormat="1" applyFont="1" applyAlignment="1">
      <alignment horizontal="left"/>
    </xf>
    <xf numFmtId="0" fontId="13" fillId="0" borderId="26" xfId="4" applyFont="1" applyBorder="1" applyAlignment="1">
      <alignment horizontal="left" vertical="top"/>
    </xf>
    <xf numFmtId="1" fontId="13" fillId="0" borderId="26" xfId="4" applyNumberFormat="1" applyFont="1" applyBorder="1" applyAlignment="1">
      <alignment horizontal="center" vertical="top"/>
    </xf>
    <xf numFmtId="49" fontId="13" fillId="0" borderId="26" xfId="4" applyNumberFormat="1" applyFont="1" applyBorder="1" applyAlignment="1">
      <alignment horizontal="left" vertical="top" wrapText="1"/>
    </xf>
    <xf numFmtId="3" fontId="13" fillId="0" borderId="26" xfId="4" applyNumberFormat="1" applyFont="1" applyBorder="1" applyAlignment="1">
      <alignment horizontal="center"/>
    </xf>
    <xf numFmtId="49" fontId="13" fillId="0" borderId="26" xfId="4" applyNumberFormat="1" applyFont="1" applyBorder="1" applyAlignment="1">
      <alignment horizontal="center"/>
    </xf>
    <xf numFmtId="0" fontId="19" fillId="0" borderId="26" xfId="4" applyFont="1" applyBorder="1"/>
    <xf numFmtId="1" fontId="13" fillId="0" borderId="26" xfId="4" applyNumberFormat="1" applyFont="1" applyBorder="1" applyAlignment="1">
      <alignment horizontal="center"/>
    </xf>
    <xf numFmtId="49" fontId="13" fillId="0" borderId="26" xfId="4" applyNumberFormat="1" applyFont="1" applyBorder="1" applyAlignment="1">
      <alignment horizontal="left"/>
    </xf>
    <xf numFmtId="0" fontId="13" fillId="0" borderId="34" xfId="4" applyFont="1" applyBorder="1" applyAlignment="1">
      <alignment horizontal="center"/>
    </xf>
    <xf numFmtId="0" fontId="13" fillId="0" borderId="1" xfId="4" applyFont="1" applyBorder="1" applyAlignment="1">
      <alignment horizontal="center"/>
    </xf>
    <xf numFmtId="1" fontId="13" fillId="0" borderId="27" xfId="4" applyNumberFormat="1" applyFont="1" applyBorder="1" applyAlignment="1">
      <alignment horizontal="center"/>
    </xf>
    <xf numFmtId="49" fontId="13" fillId="0" borderId="27" xfId="4" applyNumberFormat="1" applyFont="1" applyBorder="1" applyAlignment="1">
      <alignment horizontal="left"/>
    </xf>
    <xf numFmtId="0" fontId="13" fillId="0" borderId="26" xfId="4" applyFont="1" applyBorder="1" applyAlignment="1">
      <alignment vertical="top"/>
    </xf>
    <xf numFmtId="1" fontId="13" fillId="0" borderId="28" xfId="4" applyNumberFormat="1" applyFont="1" applyBorder="1" applyAlignment="1">
      <alignment horizontal="center"/>
    </xf>
    <xf numFmtId="49" fontId="13" fillId="0" borderId="28" xfId="4" applyNumberFormat="1" applyFont="1" applyBorder="1" applyAlignment="1">
      <alignment horizontal="left"/>
    </xf>
    <xf numFmtId="0" fontId="13" fillId="0" borderId="27" xfId="4" applyFont="1" applyBorder="1"/>
    <xf numFmtId="0" fontId="13" fillId="0" borderId="26" xfId="4" applyFont="1" applyBorder="1" applyAlignment="1">
      <alignment horizontal="center" vertical="top"/>
    </xf>
    <xf numFmtId="0" fontId="13" fillId="0" borderId="26" xfId="4" applyFont="1" applyBorder="1" applyAlignment="1">
      <alignment vertical="top" wrapText="1"/>
    </xf>
    <xf numFmtId="0" fontId="13" fillId="0" borderId="28" xfId="4" applyFont="1" applyBorder="1" applyAlignment="1">
      <alignment vertical="top"/>
    </xf>
    <xf numFmtId="1" fontId="13" fillId="0" borderId="1" xfId="4" applyNumberFormat="1" applyFont="1" applyBorder="1" applyAlignment="1">
      <alignment horizontal="center"/>
    </xf>
    <xf numFmtId="49" fontId="13" fillId="0" borderId="30" xfId="4" applyNumberFormat="1" applyFont="1" applyBorder="1" applyAlignment="1">
      <alignment horizontal="left"/>
    </xf>
    <xf numFmtId="0" fontId="13" fillId="0" borderId="1" xfId="4" applyFont="1" applyBorder="1" applyAlignment="1">
      <alignment horizontal="center" vertical="top"/>
    </xf>
    <xf numFmtId="49" fontId="13" fillId="0" borderId="31" xfId="4" applyNumberFormat="1" applyFont="1" applyBorder="1" applyAlignment="1">
      <alignment horizontal="left"/>
    </xf>
    <xf numFmtId="0" fontId="13" fillId="0" borderId="1" xfId="4" applyFont="1" applyBorder="1"/>
    <xf numFmtId="49" fontId="13" fillId="0" borderId="32" xfId="4" applyNumberFormat="1" applyFont="1" applyBorder="1" applyAlignment="1">
      <alignment horizontal="left"/>
    </xf>
    <xf numFmtId="1" fontId="13" fillId="0" borderId="1" xfId="4" applyNumberFormat="1" applyFont="1" applyBorder="1" applyAlignment="1">
      <alignment horizontal="center" vertical="top"/>
    </xf>
    <xf numFmtId="0" fontId="13" fillId="0" borderId="28" xfId="4" applyFont="1" applyBorder="1" applyAlignment="1">
      <alignment vertical="top" wrapText="1"/>
    </xf>
    <xf numFmtId="0" fontId="18" fillId="0" borderId="1" xfId="4" applyFont="1" applyBorder="1" applyAlignment="1">
      <alignment horizontal="center"/>
    </xf>
    <xf numFmtId="0" fontId="13" fillId="0" borderId="30" xfId="4" applyFont="1" applyBorder="1"/>
    <xf numFmtId="0" fontId="13" fillId="0" borderId="27" xfId="4" applyFont="1" applyBorder="1" applyAlignment="1">
      <alignment horizontal="left"/>
    </xf>
    <xf numFmtId="0" fontId="13" fillId="0" borderId="33" xfId="4" applyFont="1" applyBorder="1" applyAlignment="1">
      <alignment horizontal="center"/>
    </xf>
    <xf numFmtId="49" fontId="13" fillId="0" borderId="33" xfId="4" applyNumberFormat="1" applyFont="1" applyBorder="1" applyAlignment="1">
      <alignment horizontal="left"/>
    </xf>
    <xf numFmtId="49" fontId="13" fillId="0" borderId="33" xfId="4" applyNumberFormat="1" applyFont="1" applyBorder="1"/>
    <xf numFmtId="0" fontId="13" fillId="0" borderId="33" xfId="4" applyFont="1" applyBorder="1" applyAlignment="1">
      <alignment horizontal="left"/>
    </xf>
    <xf numFmtId="0" fontId="13" fillId="0" borderId="28" xfId="4" applyFont="1" applyBorder="1" applyAlignment="1">
      <alignment horizontal="left"/>
    </xf>
    <xf numFmtId="0" fontId="19" fillId="0" borderId="28" xfId="4" applyFont="1" applyBorder="1" applyAlignment="1">
      <alignment horizontal="left"/>
    </xf>
    <xf numFmtId="0" fontId="13" fillId="0" borderId="27" xfId="4" applyFont="1" applyBorder="1" applyAlignment="1">
      <alignment vertical="top"/>
    </xf>
    <xf numFmtId="0" fontId="13" fillId="0" borderId="33" xfId="4" applyFont="1" applyBorder="1" applyAlignment="1">
      <alignment vertical="top"/>
    </xf>
    <xf numFmtId="0" fontId="16" fillId="0" borderId="1" xfId="3" applyFont="1" applyBorder="1"/>
    <xf numFmtId="0" fontId="24" fillId="0" borderId="1" xfId="4" applyFont="1" applyBorder="1" applyAlignment="1">
      <alignment horizontal="center"/>
    </xf>
    <xf numFmtId="49" fontId="21" fillId="0" borderId="1" xfId="4" applyNumberFormat="1" applyFont="1" applyBorder="1"/>
    <xf numFmtId="0" fontId="3" fillId="0" borderId="0" xfId="1"/>
    <xf numFmtId="0" fontId="8" fillId="3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vertical="center"/>
    </xf>
    <xf numFmtId="0" fontId="10" fillId="0" borderId="0" xfId="1" applyFont="1" applyAlignment="1">
      <alignment horizontal="left" vertical="center" wrapText="1"/>
    </xf>
    <xf numFmtId="49" fontId="11" fillId="0" borderId="0" xfId="1" applyNumberFormat="1" applyFont="1" applyAlignment="1">
      <alignment horizontal="left" vertical="top"/>
    </xf>
    <xf numFmtId="0" fontId="8" fillId="0" borderId="1" xfId="2" applyFont="1" applyBorder="1"/>
    <xf numFmtId="2" fontId="5" fillId="0" borderId="1" xfId="0" applyNumberFormat="1" applyFont="1" applyBorder="1" applyAlignment="1">
      <alignment horizontal="right"/>
    </xf>
    <xf numFmtId="4" fontId="23" fillId="0" borderId="1" xfId="2" applyNumberFormat="1" applyFont="1" applyBorder="1"/>
    <xf numFmtId="0" fontId="0" fillId="0" borderId="0" xfId="1" applyFont="1"/>
    <xf numFmtId="0" fontId="23" fillId="0" borderId="1" xfId="2" applyFont="1" applyBorder="1"/>
    <xf numFmtId="0" fontId="8" fillId="0" borderId="0" xfId="2" applyFont="1"/>
    <xf numFmtId="4" fontId="11" fillId="0" borderId="0" xfId="2" applyNumberFormat="1" applyFont="1"/>
    <xf numFmtId="0" fontId="11" fillId="0" borderId="0" xfId="2" applyFont="1"/>
    <xf numFmtId="49" fontId="3" fillId="4" borderId="5" xfId="1" applyNumberFormat="1" applyFill="1" applyBorder="1" applyAlignment="1">
      <alignment horizontal="center" vertical="top"/>
    </xf>
    <xf numFmtId="0" fontId="8" fillId="4" borderId="5" xfId="1" applyFont="1" applyFill="1" applyBorder="1" applyAlignment="1">
      <alignment horizontal="right" vertical="top"/>
    </xf>
    <xf numFmtId="4" fontId="9" fillId="4" borderId="5" xfId="1" applyNumberFormat="1" applyFont="1" applyFill="1" applyBorder="1"/>
    <xf numFmtId="0" fontId="30" fillId="0" borderId="0" xfId="6" applyFont="1"/>
    <xf numFmtId="0" fontId="28" fillId="0" borderId="0" xfId="6" applyFont="1"/>
    <xf numFmtId="0" fontId="25" fillId="0" borderId="0" xfId="6" applyFont="1" applyAlignment="1">
      <alignment horizontal="left"/>
    </xf>
    <xf numFmtId="0" fontId="25" fillId="0" borderId="0" xfId="6" applyFont="1"/>
    <xf numFmtId="0" fontId="28" fillId="0" borderId="0" xfId="6" applyFont="1" applyAlignment="1">
      <alignment horizontal="left"/>
    </xf>
    <xf numFmtId="0" fontId="28" fillId="0" borderId="42" xfId="6" applyFont="1" applyBorder="1"/>
    <xf numFmtId="0" fontId="28" fillId="0" borderId="39" xfId="6" applyFont="1" applyBorder="1"/>
    <xf numFmtId="0" fontId="28" fillId="0" borderId="11" xfId="6" applyFont="1" applyBorder="1" applyAlignment="1">
      <alignment horizontal="left"/>
    </xf>
    <xf numFmtId="0" fontId="25" fillId="0" borderId="11" xfId="6" applyFont="1" applyBorder="1"/>
    <xf numFmtId="0" fontId="25" fillId="0" borderId="7" xfId="6" applyFont="1" applyBorder="1"/>
    <xf numFmtId="0" fontId="25" fillId="0" borderId="6" xfId="6" applyFont="1" applyBorder="1" applyAlignment="1">
      <alignment horizontal="center"/>
    </xf>
    <xf numFmtId="0" fontId="25" fillId="0" borderId="1" xfId="6" applyFont="1" applyBorder="1"/>
    <xf numFmtId="0" fontId="26" fillId="0" borderId="1" xfId="6" applyFont="1" applyBorder="1" applyAlignment="1">
      <alignment vertical="center" wrapText="1"/>
    </xf>
    <xf numFmtId="0" fontId="25" fillId="0" borderId="37" xfId="6" applyFont="1" applyBorder="1"/>
    <xf numFmtId="0" fontId="25" fillId="0" borderId="36" xfId="6" applyFont="1" applyBorder="1"/>
    <xf numFmtId="0" fontId="25" fillId="0" borderId="14" xfId="6" applyFont="1" applyBorder="1"/>
    <xf numFmtId="0" fontId="25" fillId="0" borderId="14" xfId="6" applyFont="1" applyBorder="1" applyAlignment="1">
      <alignment horizontal="left"/>
    </xf>
    <xf numFmtId="0" fontId="29" fillId="0" borderId="14" xfId="6" applyFont="1" applyBorder="1"/>
    <xf numFmtId="0" fontId="25" fillId="0" borderId="35" xfId="6" applyFont="1" applyBorder="1"/>
    <xf numFmtId="0" fontId="28" fillId="0" borderId="12" xfId="6" applyFont="1" applyBorder="1"/>
    <xf numFmtId="0" fontId="28" fillId="0" borderId="11" xfId="6" applyFont="1" applyBorder="1"/>
    <xf numFmtId="0" fontId="25" fillId="0" borderId="1" xfId="6" applyFont="1" applyBorder="1" applyAlignment="1">
      <alignment horizontal="left"/>
    </xf>
    <xf numFmtId="0" fontId="26" fillId="0" borderId="1" xfId="6" applyFont="1" applyBorder="1"/>
    <xf numFmtId="0" fontId="28" fillId="0" borderId="41" xfId="6" applyFont="1" applyBorder="1"/>
    <xf numFmtId="0" fontId="28" fillId="0" borderId="40" xfId="6" applyFont="1" applyBorder="1"/>
    <xf numFmtId="0" fontId="28" fillId="0" borderId="14" xfId="6" applyFont="1" applyBorder="1"/>
    <xf numFmtId="0" fontId="25" fillId="0" borderId="6" xfId="6" applyFont="1" applyBorder="1" applyAlignment="1">
      <alignment horizontal="center" vertical="center"/>
    </xf>
    <xf numFmtId="0" fontId="25" fillId="0" borderId="1" xfId="6" applyFont="1" applyBorder="1" applyAlignment="1">
      <alignment vertical="center"/>
    </xf>
    <xf numFmtId="0" fontId="25" fillId="0" borderId="1" xfId="6" applyFont="1" applyBorder="1" applyAlignment="1">
      <alignment horizontal="left" vertical="center"/>
    </xf>
    <xf numFmtId="0" fontId="28" fillId="0" borderId="39" xfId="6" applyFont="1" applyBorder="1" applyAlignment="1">
      <alignment horizontal="left"/>
    </xf>
    <xf numFmtId="0" fontId="25" fillId="0" borderId="39" xfId="6" applyFont="1" applyBorder="1"/>
    <xf numFmtId="0" fontId="25" fillId="0" borderId="38" xfId="6" applyFont="1" applyBorder="1"/>
    <xf numFmtId="0" fontId="25" fillId="0" borderId="12" xfId="6" applyFont="1" applyBorder="1" applyAlignment="1">
      <alignment horizontal="center"/>
    </xf>
    <xf numFmtId="0" fontId="25" fillId="0" borderId="11" xfId="6" applyFont="1" applyBorder="1" applyAlignment="1">
      <alignment horizontal="left"/>
    </xf>
    <xf numFmtId="0" fontId="25" fillId="0" borderId="1" xfId="6" applyFont="1" applyBorder="1" applyAlignment="1">
      <alignment horizontal="center"/>
    </xf>
    <xf numFmtId="0" fontId="25" fillId="0" borderId="1" xfId="6" applyFont="1" applyBorder="1" applyAlignment="1">
      <alignment wrapText="1"/>
    </xf>
    <xf numFmtId="0" fontId="25" fillId="0" borderId="43" xfId="6" applyFont="1" applyBorder="1"/>
    <xf numFmtId="0" fontId="25" fillId="0" borderId="44" xfId="6" applyFont="1" applyBorder="1"/>
    <xf numFmtId="0" fontId="25" fillId="0" borderId="45" xfId="6" applyFont="1" applyBorder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12" xfId="0" applyFont="1" applyBorder="1"/>
    <xf numFmtId="0" fontId="4" fillId="0" borderId="10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2" fillId="0" borderId="6" xfId="0" applyFon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2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6" xfId="0" applyBorder="1" applyAlignment="1">
      <alignment horizontal="center"/>
    </xf>
    <xf numFmtId="0" fontId="0" fillId="0" borderId="23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0" xfId="0" applyAlignment="1">
      <alignment horizontal="center" vertical="top"/>
    </xf>
    <xf numFmtId="0" fontId="0" fillId="0" borderId="46" xfId="0" applyBorder="1" applyAlignment="1">
      <alignment horizontal="center" vertical="top" wrapText="1"/>
    </xf>
    <xf numFmtId="0" fontId="0" fillId="0" borderId="23" xfId="0" applyBorder="1"/>
    <xf numFmtId="0" fontId="0" fillId="0" borderId="21" xfId="0" applyBorder="1"/>
    <xf numFmtId="0" fontId="0" fillId="0" borderId="23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50" xfId="0" applyBorder="1" applyAlignment="1">
      <alignment horizontal="center"/>
    </xf>
    <xf numFmtId="0" fontId="0" fillId="0" borderId="5" xfId="0" applyBorder="1"/>
    <xf numFmtId="0" fontId="0" fillId="0" borderId="1" xfId="0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15" xfId="0" applyBorder="1"/>
    <xf numFmtId="0" fontId="0" fillId="0" borderId="13" xfId="0" applyBorder="1"/>
    <xf numFmtId="0" fontId="0" fillId="0" borderId="15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3" xfId="0" applyBorder="1" applyAlignment="1">
      <alignment horizontal="left"/>
    </xf>
    <xf numFmtId="0" fontId="4" fillId="0" borderId="43" xfId="0" applyFont="1" applyBorder="1"/>
    <xf numFmtId="0" fontId="0" fillId="0" borderId="44" xfId="0" applyBorder="1"/>
    <xf numFmtId="0" fontId="0" fillId="0" borderId="45" xfId="0" applyBorder="1"/>
    <xf numFmtId="0" fontId="4" fillId="0" borderId="11" xfId="0" applyFont="1" applyBorder="1" applyAlignment="1">
      <alignment horizontal="center"/>
    </xf>
    <xf numFmtId="0" fontId="4" fillId="0" borderId="10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0" fillId="0" borderId="1" xfId="0" applyBorder="1"/>
    <xf numFmtId="0" fontId="0" fillId="0" borderId="20" xfId="0" applyBorder="1" applyAlignment="1">
      <alignment horizontal="center"/>
    </xf>
    <xf numFmtId="0" fontId="0" fillId="0" borderId="16" xfId="0" applyBorder="1"/>
    <xf numFmtId="0" fontId="0" fillId="0" borderId="6" xfId="0" applyBorder="1" applyAlignment="1">
      <alignment horizontal="center" vertical="top"/>
    </xf>
    <xf numFmtId="0" fontId="0" fillId="0" borderId="1" xfId="0" applyBorder="1" applyAlignment="1">
      <alignment vertical="top"/>
    </xf>
    <xf numFmtId="0" fontId="0" fillId="0" borderId="5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4" xfId="0" applyBorder="1"/>
    <xf numFmtId="0" fontId="0" fillId="0" borderId="43" xfId="0" applyBorder="1" applyAlignment="1">
      <alignment horizontal="left"/>
    </xf>
    <xf numFmtId="0" fontId="0" fillId="0" borderId="44" xfId="0" applyBorder="1" applyAlignment="1">
      <alignment horizontal="left"/>
    </xf>
    <xf numFmtId="0" fontId="0" fillId="0" borderId="45" xfId="0" applyBorder="1" applyAlignment="1">
      <alignment horizontal="left"/>
    </xf>
    <xf numFmtId="0" fontId="2" fillId="0" borderId="20" xfId="0" applyFont="1" applyBorder="1" applyAlignment="1">
      <alignment horizontal="center"/>
    </xf>
    <xf numFmtId="0" fontId="0" fillId="0" borderId="19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7" xfId="0" applyBorder="1" applyAlignment="1">
      <alignment horizontal="left"/>
    </xf>
    <xf numFmtId="0" fontId="2" fillId="0" borderId="0" xfId="0" applyFont="1" applyAlignment="1">
      <alignment horizontal="center"/>
    </xf>
    <xf numFmtId="0" fontId="4" fillId="0" borderId="42" xfId="0" applyFont="1" applyBorder="1"/>
    <xf numFmtId="0" fontId="31" fillId="0" borderId="6" xfId="0" applyFont="1" applyBorder="1" applyAlignment="1">
      <alignment horizontal="center"/>
    </xf>
    <xf numFmtId="0" fontId="2" fillId="0" borderId="5" xfId="0" applyFont="1" applyBorder="1" applyAlignment="1">
      <alignment horizontal="left"/>
    </xf>
    <xf numFmtId="0" fontId="31" fillId="0" borderId="0" xfId="0" applyFont="1" applyAlignment="1">
      <alignment horizontal="left"/>
    </xf>
    <xf numFmtId="0" fontId="31" fillId="0" borderId="20" xfId="0" applyFont="1" applyBorder="1" applyAlignment="1">
      <alignment horizontal="center"/>
    </xf>
    <xf numFmtId="0" fontId="32" fillId="0" borderId="0" xfId="0" applyFont="1"/>
    <xf numFmtId="0" fontId="31" fillId="0" borderId="5" xfId="0" applyFont="1" applyBorder="1" applyAlignment="1">
      <alignment horizontal="left"/>
    </xf>
    <xf numFmtId="0" fontId="31" fillId="0" borderId="46" xfId="0" applyFont="1" applyBorder="1" applyAlignment="1">
      <alignment horizontal="center"/>
    </xf>
    <xf numFmtId="0" fontId="31" fillId="0" borderId="22" xfId="0" applyFont="1" applyBorder="1" applyAlignment="1">
      <alignment horizontal="left"/>
    </xf>
    <xf numFmtId="0" fontId="25" fillId="0" borderId="0" xfId="0" applyFont="1" applyAlignment="1">
      <alignment horizontal="left"/>
    </xf>
    <xf numFmtId="0" fontId="31" fillId="0" borderId="1" xfId="0" applyFont="1" applyBorder="1" applyAlignment="1">
      <alignment horizontal="center"/>
    </xf>
    <xf numFmtId="0" fontId="0" fillId="0" borderId="36" xfId="0" applyBorder="1" applyAlignment="1">
      <alignment horizontal="left"/>
    </xf>
    <xf numFmtId="0" fontId="0" fillId="0" borderId="35" xfId="0" applyBorder="1" applyAlignment="1">
      <alignment horizontal="left"/>
    </xf>
    <xf numFmtId="0" fontId="31" fillId="0" borderId="43" xfId="0" applyFont="1" applyBorder="1" applyAlignment="1">
      <alignment horizontal="left"/>
    </xf>
    <xf numFmtId="0" fontId="1" fillId="0" borderId="6" xfId="0" applyFont="1" applyBorder="1" applyAlignment="1">
      <alignment horizontal="center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19" xfId="0" applyBorder="1"/>
    <xf numFmtId="0" fontId="0" fillId="0" borderId="17" xfId="0" applyBorder="1"/>
    <xf numFmtId="0" fontId="0" fillId="0" borderId="24" xfId="0" applyBorder="1"/>
    <xf numFmtId="0" fontId="0" fillId="0" borderId="1" xfId="0" applyBorder="1" applyAlignment="1">
      <alignment horizontal="left" vertical="top" wrapText="1"/>
    </xf>
    <xf numFmtId="0" fontId="0" fillId="0" borderId="20" xfId="0" applyBorder="1" applyAlignment="1">
      <alignment horizontal="center" vertical="top"/>
    </xf>
    <xf numFmtId="0" fontId="1" fillId="0" borderId="5" xfId="0" applyFont="1" applyBorder="1" applyAlignment="1">
      <alignment horizontal="left"/>
    </xf>
    <xf numFmtId="0" fontId="31" fillId="0" borderId="18" xfId="0" applyFont="1" applyBorder="1" applyAlignment="1">
      <alignment horizontal="left"/>
    </xf>
    <xf numFmtId="0" fontId="31" fillId="0" borderId="49" xfId="0" applyFont="1" applyBorder="1" applyAlignment="1">
      <alignment horizontal="center"/>
    </xf>
    <xf numFmtId="0" fontId="0" fillId="0" borderId="14" xfId="0" applyBorder="1"/>
    <xf numFmtId="0" fontId="0" fillId="0" borderId="35" xfId="0" applyBorder="1"/>
    <xf numFmtId="0" fontId="0" fillId="0" borderId="43" xfId="0" applyBorder="1"/>
    <xf numFmtId="0" fontId="6" fillId="2" borderId="0" xfId="1" applyFont="1" applyFill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31" fillId="0" borderId="2" xfId="0" applyFont="1" applyBorder="1"/>
    <xf numFmtId="0" fontId="31" fillId="0" borderId="3" xfId="0" applyFont="1" applyBorder="1"/>
    <xf numFmtId="0" fontId="31" fillId="0" borderId="2" xfId="0" applyFont="1" applyBorder="1" applyAlignment="1">
      <alignment horizontal="left"/>
    </xf>
    <xf numFmtId="0" fontId="31" fillId="0" borderId="5" xfId="0" applyFont="1" applyBorder="1" applyAlignment="1">
      <alignment horizontal="left"/>
    </xf>
    <xf numFmtId="0" fontId="31" fillId="0" borderId="3" xfId="0" applyFont="1" applyBorder="1" applyAlignment="1">
      <alignment horizontal="left"/>
    </xf>
    <xf numFmtId="0" fontId="25" fillId="0" borderId="23" xfId="0" applyFont="1" applyBorder="1"/>
    <xf numFmtId="0" fontId="25" fillId="0" borderId="21" xfId="0" applyFont="1" applyBorder="1"/>
    <xf numFmtId="0" fontId="31" fillId="0" borderId="23" xfId="0" applyFont="1" applyBorder="1" applyAlignment="1">
      <alignment horizontal="left"/>
    </xf>
    <xf numFmtId="0" fontId="31" fillId="0" borderId="22" xfId="0" applyFont="1" applyBorder="1" applyAlignment="1">
      <alignment horizontal="left"/>
    </xf>
    <xf numFmtId="0" fontId="31" fillId="0" borderId="21" xfId="0" applyFont="1" applyBorder="1" applyAlignment="1">
      <alignment horizontal="left"/>
    </xf>
    <xf numFmtId="0" fontId="31" fillId="0" borderId="19" xfId="0" applyFont="1" applyBorder="1" applyAlignment="1">
      <alignment horizontal="left"/>
    </xf>
    <xf numFmtId="0" fontId="31" fillId="0" borderId="17" xfId="0" applyFont="1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0" borderId="48" xfId="0" applyFont="1" applyBorder="1" applyAlignment="1">
      <alignment horizontal="center"/>
    </xf>
    <xf numFmtId="0" fontId="4" fillId="0" borderId="47" xfId="0" applyFont="1" applyBorder="1" applyAlignment="1">
      <alignment horizontal="center"/>
    </xf>
    <xf numFmtId="0" fontId="4" fillId="0" borderId="48" xfId="0" applyFont="1" applyBorder="1" applyAlignment="1">
      <alignment horizontal="left"/>
    </xf>
    <xf numFmtId="0" fontId="4" fillId="0" borderId="40" xfId="0" applyFont="1" applyBorder="1" applyAlignment="1">
      <alignment horizontal="left"/>
    </xf>
    <xf numFmtId="0" fontId="4" fillId="0" borderId="47" xfId="0" applyFont="1" applyBorder="1" applyAlignment="1">
      <alignment horizontal="left"/>
    </xf>
    <xf numFmtId="0" fontId="31" fillId="0" borderId="5" xfId="0" applyFont="1" applyBorder="1"/>
    <xf numFmtId="0" fontId="31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3" xfId="0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0" fillId="0" borderId="2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10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25" fillId="0" borderId="19" xfId="0" applyFont="1" applyBorder="1"/>
    <xf numFmtId="0" fontId="25" fillId="0" borderId="17" xfId="0" applyFont="1" applyBorder="1"/>
    <xf numFmtId="0" fontId="31" fillId="0" borderId="18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3" fillId="0" borderId="28" xfId="3" applyFont="1" applyBorder="1" applyAlignment="1">
      <alignment horizontal="center"/>
    </xf>
    <xf numFmtId="0" fontId="13" fillId="0" borderId="27" xfId="3" applyFont="1" applyBorder="1" applyAlignment="1">
      <alignment horizontal="center"/>
    </xf>
    <xf numFmtId="0" fontId="14" fillId="0" borderId="0" xfId="3" applyFont="1"/>
    <xf numFmtId="49" fontId="14" fillId="0" borderId="0" xfId="3" applyNumberFormat="1" applyFont="1" applyAlignment="1">
      <alignment horizontal="right"/>
    </xf>
    <xf numFmtId="49" fontId="13" fillId="0" borderId="28" xfId="3" applyNumberFormat="1" applyFont="1" applyBorder="1" applyAlignment="1">
      <alignment horizontal="center" vertical="top"/>
    </xf>
    <xf numFmtId="49" fontId="13" fillId="0" borderId="27" xfId="3" applyNumberFormat="1" applyFont="1" applyBorder="1" applyAlignment="1">
      <alignment horizontal="center" vertical="top"/>
    </xf>
    <xf numFmtId="0" fontId="13" fillId="0" borderId="26" xfId="3" applyFont="1" applyBorder="1"/>
    <xf numFmtId="0" fontId="14" fillId="0" borderId="25" xfId="3" applyFont="1" applyBorder="1"/>
    <xf numFmtId="49" fontId="14" fillId="0" borderId="25" xfId="3" applyNumberFormat="1" applyFont="1" applyBorder="1" applyAlignment="1">
      <alignment horizontal="right"/>
    </xf>
    <xf numFmtId="0" fontId="15" fillId="0" borderId="2" xfId="3" applyFont="1" applyBorder="1" applyAlignment="1">
      <alignment horizontal="center"/>
    </xf>
    <xf numFmtId="0" fontId="15" fillId="0" borderId="5" xfId="3" applyFont="1" applyBorder="1" applyAlignment="1">
      <alignment horizontal="center"/>
    </xf>
    <xf numFmtId="0" fontId="15" fillId="0" borderId="3" xfId="3" applyFont="1" applyBorder="1" applyAlignment="1">
      <alignment horizontal="center"/>
    </xf>
    <xf numFmtId="0" fontId="19" fillId="0" borderId="0" xfId="3" applyFont="1"/>
    <xf numFmtId="0" fontId="14" fillId="0" borderId="29" xfId="3" applyFont="1" applyBorder="1" applyAlignment="1">
      <alignment horizontal="justify" wrapText="1"/>
    </xf>
    <xf numFmtId="0" fontId="14" fillId="0" borderId="29" xfId="3" applyFont="1" applyBorder="1" applyAlignment="1">
      <alignment horizontal="right"/>
    </xf>
    <xf numFmtId="49" fontId="13" fillId="0" borderId="26" xfId="3" applyNumberFormat="1" applyFont="1" applyBorder="1"/>
    <xf numFmtId="0" fontId="13" fillId="0" borderId="33" xfId="3" applyFont="1" applyBorder="1" applyAlignment="1">
      <alignment horizontal="center"/>
    </xf>
    <xf numFmtId="1" fontId="13" fillId="0" borderId="28" xfId="3" applyNumberFormat="1" applyFont="1" applyBorder="1" applyAlignment="1">
      <alignment horizontal="center" vertical="top"/>
    </xf>
    <xf numFmtId="1" fontId="13" fillId="0" borderId="33" xfId="3" applyNumberFormat="1" applyFont="1" applyBorder="1" applyAlignment="1">
      <alignment horizontal="center" vertical="top"/>
    </xf>
    <xf numFmtId="1" fontId="13" fillId="0" borderId="27" xfId="3" applyNumberFormat="1" applyFont="1" applyBorder="1" applyAlignment="1">
      <alignment horizontal="center" vertical="top"/>
    </xf>
    <xf numFmtId="0" fontId="13" fillId="0" borderId="1" xfId="3" applyFont="1" applyBorder="1" applyAlignment="1">
      <alignment horizontal="center"/>
    </xf>
    <xf numFmtId="1" fontId="13" fillId="0" borderId="1" xfId="3" applyNumberFormat="1" applyFont="1" applyBorder="1" applyAlignment="1">
      <alignment horizontal="center"/>
    </xf>
    <xf numFmtId="3" fontId="13" fillId="0" borderId="28" xfId="3" applyNumberFormat="1" applyFont="1" applyBorder="1" applyAlignment="1">
      <alignment horizontal="center" vertical="top"/>
    </xf>
    <xf numFmtId="3" fontId="13" fillId="0" borderId="27" xfId="3" applyNumberFormat="1" applyFont="1" applyBorder="1" applyAlignment="1">
      <alignment horizontal="center" vertical="top"/>
    </xf>
    <xf numFmtId="0" fontId="13" fillId="0" borderId="25" xfId="3" applyFont="1" applyBorder="1"/>
    <xf numFmtId="0" fontId="13" fillId="0" borderId="0" xfId="3" applyFont="1"/>
    <xf numFmtId="0" fontId="14" fillId="0" borderId="0" xfId="3" applyFont="1" applyAlignment="1">
      <alignment horizontal="justify" wrapText="1"/>
    </xf>
    <xf numFmtId="1" fontId="13" fillId="0" borderId="28" xfId="3" applyNumberFormat="1" applyFont="1" applyBorder="1" applyAlignment="1">
      <alignment horizontal="center"/>
    </xf>
    <xf numFmtId="1" fontId="13" fillId="0" borderId="27" xfId="3" applyNumberFormat="1" applyFont="1" applyBorder="1" applyAlignment="1">
      <alignment horizontal="center"/>
    </xf>
    <xf numFmtId="0" fontId="13" fillId="0" borderId="26" xfId="3" applyFont="1" applyBorder="1" applyAlignment="1">
      <alignment vertical="top"/>
    </xf>
    <xf numFmtId="0" fontId="13" fillId="0" borderId="1" xfId="3" applyFont="1" applyBorder="1" applyAlignment="1">
      <alignment horizontal="center" vertical="top"/>
    </xf>
    <xf numFmtId="0" fontId="13" fillId="0" borderId="26" xfId="3" applyFont="1" applyBorder="1" applyAlignment="1">
      <alignment horizontal="center" vertical="top"/>
    </xf>
    <xf numFmtId="0" fontId="13" fillId="0" borderId="26" xfId="3" applyFont="1" applyBorder="1" applyAlignment="1">
      <alignment vertical="top" wrapText="1"/>
    </xf>
    <xf numFmtId="1" fontId="13" fillId="0" borderId="26" xfId="3" applyNumberFormat="1" applyFont="1" applyBorder="1" applyAlignment="1">
      <alignment horizontal="center" vertical="top"/>
    </xf>
    <xf numFmtId="0" fontId="13" fillId="0" borderId="30" xfId="3" applyFont="1" applyBorder="1" applyAlignment="1">
      <alignment vertical="top"/>
    </xf>
    <xf numFmtId="0" fontId="13" fillId="0" borderId="28" xfId="4" applyFont="1" applyBorder="1" applyAlignment="1">
      <alignment horizontal="center"/>
    </xf>
    <xf numFmtId="0" fontId="13" fillId="0" borderId="33" xfId="4" applyFont="1" applyBorder="1" applyAlignment="1">
      <alignment horizontal="center"/>
    </xf>
    <xf numFmtId="0" fontId="13" fillId="0" borderId="27" xfId="4" applyFont="1" applyBorder="1" applyAlignment="1">
      <alignment horizontal="center"/>
    </xf>
    <xf numFmtId="0" fontId="13" fillId="0" borderId="30" xfId="4" applyFont="1" applyBorder="1" applyAlignment="1">
      <alignment horizontal="center" vertical="top"/>
    </xf>
    <xf numFmtId="0" fontId="19" fillId="0" borderId="0" xfId="4" applyFont="1"/>
    <xf numFmtId="0" fontId="13" fillId="0" borderId="0" xfId="4" applyFont="1"/>
    <xf numFmtId="0" fontId="13" fillId="0" borderId="26" xfId="4" applyFont="1" applyBorder="1" applyAlignment="1">
      <alignment vertical="top"/>
    </xf>
    <xf numFmtId="0" fontId="19" fillId="0" borderId="29" xfId="4" applyFont="1" applyBorder="1"/>
    <xf numFmtId="0" fontId="13" fillId="0" borderId="1" xfId="4" applyFont="1" applyBorder="1" applyAlignment="1">
      <alignment horizontal="center" vertical="top"/>
    </xf>
    <xf numFmtId="1" fontId="13" fillId="0" borderId="28" xfId="4" applyNumberFormat="1" applyFont="1" applyBorder="1" applyAlignment="1">
      <alignment horizontal="center" vertical="top"/>
    </xf>
    <xf numFmtId="1" fontId="13" fillId="0" borderId="33" xfId="4" applyNumberFormat="1" applyFont="1" applyBorder="1" applyAlignment="1">
      <alignment horizontal="center" vertical="top"/>
    </xf>
    <xf numFmtId="1" fontId="13" fillId="0" borderId="27" xfId="4" applyNumberFormat="1" applyFont="1" applyBorder="1" applyAlignment="1">
      <alignment horizontal="center" vertical="top"/>
    </xf>
    <xf numFmtId="0" fontId="13" fillId="0" borderId="30" xfId="4" applyFont="1" applyBorder="1" applyAlignment="1">
      <alignment vertical="top"/>
    </xf>
    <xf numFmtId="0" fontId="13" fillId="0" borderId="26" xfId="4" applyFont="1" applyBorder="1" applyAlignment="1">
      <alignment vertical="top" wrapText="1"/>
    </xf>
    <xf numFmtId="1" fontId="13" fillId="0" borderId="26" xfId="4" applyNumberFormat="1" applyFont="1" applyBorder="1" applyAlignment="1">
      <alignment horizontal="center" vertical="top"/>
    </xf>
    <xf numFmtId="0" fontId="22" fillId="0" borderId="2" xfId="4" applyFont="1" applyBorder="1" applyAlignment="1">
      <alignment horizontal="center"/>
    </xf>
    <xf numFmtId="0" fontId="15" fillId="0" borderId="5" xfId="4" applyFont="1" applyBorder="1" applyAlignment="1">
      <alignment horizontal="center"/>
    </xf>
    <xf numFmtId="0" fontId="15" fillId="0" borderId="3" xfId="4" applyFont="1" applyBorder="1" applyAlignment="1">
      <alignment horizontal="center"/>
    </xf>
    <xf numFmtId="1" fontId="13" fillId="0" borderId="1" xfId="4" applyNumberFormat="1" applyFont="1" applyBorder="1" applyAlignment="1">
      <alignment horizontal="center"/>
    </xf>
    <xf numFmtId="0" fontId="13" fillId="0" borderId="1" xfId="4" applyFont="1" applyBorder="1" applyAlignment="1">
      <alignment horizontal="center"/>
    </xf>
    <xf numFmtId="1" fontId="13" fillId="0" borderId="28" xfId="4" applyNumberFormat="1" applyFont="1" applyBorder="1" applyAlignment="1">
      <alignment horizontal="center"/>
    </xf>
    <xf numFmtId="1" fontId="13" fillId="0" borderId="27" xfId="4" applyNumberFormat="1" applyFont="1" applyBorder="1" applyAlignment="1">
      <alignment horizontal="center"/>
    </xf>
    <xf numFmtId="0" fontId="13" fillId="0" borderId="26" xfId="4" applyFont="1" applyBorder="1" applyAlignment="1">
      <alignment horizontal="center" vertical="top"/>
    </xf>
    <xf numFmtId="49" fontId="13" fillId="0" borderId="28" xfId="4" applyNumberFormat="1" applyFont="1" applyBorder="1" applyAlignment="1">
      <alignment horizontal="center" vertical="top"/>
    </xf>
    <xf numFmtId="49" fontId="13" fillId="0" borderId="27" xfId="4" applyNumberFormat="1" applyFont="1" applyBorder="1" applyAlignment="1">
      <alignment horizontal="center" vertical="top"/>
    </xf>
    <xf numFmtId="0" fontId="14" fillId="0" borderId="0" xfId="4" applyFont="1" applyAlignment="1">
      <alignment horizontal="justify" wrapText="1"/>
    </xf>
    <xf numFmtId="49" fontId="14" fillId="0" borderId="0" xfId="4" applyNumberFormat="1" applyFont="1" applyAlignment="1">
      <alignment horizontal="right"/>
    </xf>
    <xf numFmtId="0" fontId="14" fillId="0" borderId="29" xfId="4" applyFont="1" applyBorder="1" applyAlignment="1">
      <alignment horizontal="justify" wrapText="1"/>
    </xf>
    <xf numFmtId="0" fontId="14" fillId="0" borderId="29" xfId="4" applyFont="1" applyBorder="1" applyAlignment="1">
      <alignment horizontal="right"/>
    </xf>
    <xf numFmtId="49" fontId="14" fillId="0" borderId="25" xfId="4" applyNumberFormat="1" applyFont="1" applyBorder="1" applyAlignment="1">
      <alignment horizontal="right"/>
    </xf>
    <xf numFmtId="0" fontId="14" fillId="0" borderId="0" xfId="4" applyFont="1"/>
    <xf numFmtId="0" fontId="14" fillId="0" borderId="25" xfId="4" applyFont="1" applyBorder="1"/>
    <xf numFmtId="3" fontId="13" fillId="0" borderId="28" xfId="4" applyNumberFormat="1" applyFont="1" applyBorder="1" applyAlignment="1">
      <alignment horizontal="center" vertical="top"/>
    </xf>
    <xf numFmtId="3" fontId="13" fillId="0" borderId="27" xfId="4" applyNumberFormat="1" applyFont="1" applyBorder="1" applyAlignment="1">
      <alignment horizontal="center" vertical="top"/>
    </xf>
    <xf numFmtId="0" fontId="13" fillId="0" borderId="26" xfId="4" applyFont="1" applyBorder="1"/>
  </cellXfs>
  <cellStyles count="7">
    <cellStyle name="Navadno" xfId="0" builtinId="0"/>
    <cellStyle name="Navadno 16" xfId="2" xr:uid="{9D857FD1-CF8C-412E-9C5B-21E131922B36}"/>
    <cellStyle name="Navadno 2" xfId="6" xr:uid="{12642880-04BB-4354-9803-A4A8A6E2A083}"/>
    <cellStyle name="Navadno 20" xfId="1" xr:uid="{C76CED02-BF3C-4E56-AC62-FA533DF7DC3F}"/>
    <cellStyle name="Normal 2" xfId="3" xr:uid="{CCAA7226-FB80-4C38-AD05-297EBA26D494}"/>
    <cellStyle name="Normal 3" xfId="4" xr:uid="{65DE5874-A9D1-4F94-B7D9-A146CD158BA8}"/>
    <cellStyle name="Text" xfId="5" xr:uid="{99FB960C-5747-4110-88D1-4BD7C282FB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146050</xdr:colOff>
          <xdr:row>107</xdr:row>
          <xdr:rowOff>38100</xdr:rowOff>
        </xdr:from>
        <xdr:to>
          <xdr:col>2</xdr:col>
          <xdr:colOff>4730750</xdr:colOff>
          <xdr:row>157</xdr:row>
          <xdr:rowOff>31750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1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146050</xdr:colOff>
          <xdr:row>119</xdr:row>
          <xdr:rowOff>165100</xdr:rowOff>
        </xdr:from>
        <xdr:to>
          <xdr:col>8</xdr:col>
          <xdr:colOff>1911350</xdr:colOff>
          <xdr:row>165</xdr:row>
          <xdr:rowOff>57150</xdr:rowOff>
        </xdr:to>
        <xdr:sp macro="" textlink="">
          <xdr:nvSpPr>
            <xdr:cNvPr id="12289" name="Object 1" hidden="1">
              <a:extLst>
                <a:ext uri="{63B3BB69-23CF-44E3-9099-C40C66FF867C}">
                  <a14:compatExt spid="_x0000_s12289"/>
                </a:ext>
                <a:ext uri="{FF2B5EF4-FFF2-40B4-BE49-F238E27FC236}">
                  <a16:creationId xmlns:a16="http://schemas.microsoft.com/office/drawing/2014/main" id="{00000000-0008-0000-0200-00000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361950</xdr:colOff>
          <xdr:row>100</xdr:row>
          <xdr:rowOff>12700</xdr:rowOff>
        </xdr:from>
        <xdr:to>
          <xdr:col>10</xdr:col>
          <xdr:colOff>647700</xdr:colOff>
          <xdr:row>145</xdr:row>
          <xdr:rowOff>95250</xdr:rowOff>
        </xdr:to>
        <xdr:sp macro="" textlink="">
          <xdr:nvSpPr>
            <xdr:cNvPr id="16385" name="Object 1" hidden="1">
              <a:extLst>
                <a:ext uri="{63B3BB69-23CF-44E3-9099-C40C66FF867C}">
                  <a14:compatExt spid="_x0000_s16385"/>
                </a:ext>
                <a:ext uri="{FF2B5EF4-FFF2-40B4-BE49-F238E27FC236}">
                  <a16:creationId xmlns:a16="http://schemas.microsoft.com/office/drawing/2014/main" id="{00000000-0008-0000-0300-00000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131</xdr:row>
          <xdr:rowOff>69850</xdr:rowOff>
        </xdr:from>
        <xdr:to>
          <xdr:col>6</xdr:col>
          <xdr:colOff>298450</xdr:colOff>
          <xdr:row>177</xdr:row>
          <xdr:rowOff>31750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4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128</xdr:row>
          <xdr:rowOff>69850</xdr:rowOff>
        </xdr:from>
        <xdr:to>
          <xdr:col>7</xdr:col>
          <xdr:colOff>107950</xdr:colOff>
          <xdr:row>174</xdr:row>
          <xdr:rowOff>31750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5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image" Target="../media/image1.emf"/><Relationship Id="rId5" Type="http://schemas.openxmlformats.org/officeDocument/2006/relationships/package" Target="../embeddings/Microsoft_Word_Document.docx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3.emf"/><Relationship Id="rId4" Type="http://schemas.openxmlformats.org/officeDocument/2006/relationships/package" Target="../embeddings/Microsoft_Word_Document1.docx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4.emf"/><Relationship Id="rId4" Type="http://schemas.openxmlformats.org/officeDocument/2006/relationships/package" Target="../embeddings/Microsoft_Word_Document2.docx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Microsoft_Word_Document3.docx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4.xml"/><Relationship Id="rId4" Type="http://schemas.openxmlformats.org/officeDocument/2006/relationships/image" Target="../media/image5.emf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Microsoft_Word_Document4.docx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5.xml"/><Relationship Id="rId4" Type="http://schemas.openxmlformats.org/officeDocument/2006/relationships/image" Target="../media/image5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B955A-203D-4CDC-9297-29E448F5D3B1}">
  <dimension ref="D6:F18"/>
  <sheetViews>
    <sheetView workbookViewId="0">
      <selection activeCell="H21" sqref="H21"/>
    </sheetView>
  </sheetViews>
  <sheetFormatPr defaultRowHeight="14.5"/>
  <cols>
    <col min="5" max="5" width="27.54296875" bestFit="1" customWidth="1"/>
    <col min="6" max="6" width="15.453125" customWidth="1"/>
    <col min="7" max="7" width="7.1796875" customWidth="1"/>
    <col min="8" max="8" width="6.54296875" customWidth="1"/>
  </cols>
  <sheetData>
    <row r="6" spans="4:6" ht="18">
      <c r="D6" s="301" t="s">
        <v>162</v>
      </c>
      <c r="E6" s="301"/>
      <c r="F6" s="302"/>
    </row>
    <row r="7" spans="4:6">
      <c r="D7" s="161"/>
      <c r="E7" s="161"/>
      <c r="F7" s="161"/>
    </row>
    <row r="8" spans="4:6">
      <c r="D8" s="161"/>
      <c r="E8" s="161"/>
      <c r="F8" s="161"/>
    </row>
    <row r="9" spans="4:6">
      <c r="D9" s="162" t="s">
        <v>163</v>
      </c>
      <c r="E9" s="162" t="s">
        <v>164</v>
      </c>
      <c r="F9" s="162" t="s">
        <v>165</v>
      </c>
    </row>
    <row r="10" spans="4:6">
      <c r="D10" s="163"/>
      <c r="E10" s="164"/>
      <c r="F10" s="163"/>
    </row>
    <row r="11" spans="4:6">
      <c r="D11" s="165" t="s">
        <v>166</v>
      </c>
      <c r="E11" s="166" t="s">
        <v>172</v>
      </c>
      <c r="F11" s="167">
        <f>'MFE OŠ Mengeš'!G103</f>
        <v>0</v>
      </c>
    </row>
    <row r="12" spans="4:6">
      <c r="D12" s="161" t="s">
        <v>167</v>
      </c>
      <c r="E12" s="166" t="s">
        <v>174</v>
      </c>
      <c r="F12" s="167">
        <f>'mfe vrtec gobica'!$M$115</f>
        <v>0</v>
      </c>
    </row>
    <row r="13" spans="4:6">
      <c r="D13" s="165" t="s">
        <v>168</v>
      </c>
      <c r="E13" s="166" t="s">
        <v>173</v>
      </c>
      <c r="F13" s="168">
        <f>'mfe vrtec sonček'!M98</f>
        <v>0</v>
      </c>
    </row>
    <row r="14" spans="4:6">
      <c r="D14" s="169" t="s">
        <v>169</v>
      </c>
      <c r="E14" s="170" t="s">
        <v>439</v>
      </c>
      <c r="F14" s="168">
        <f>'ZDR POSTAJA MENGEŠ'!I124</f>
        <v>0</v>
      </c>
    </row>
    <row r="15" spans="4:6">
      <c r="D15" s="165" t="s">
        <v>170</v>
      </c>
      <c r="E15" s="170" t="s">
        <v>440</v>
      </c>
      <c r="F15" s="168">
        <f>'OBČINSKA STAVBA MENGEŠ'!I112</f>
        <v>0</v>
      </c>
    </row>
    <row r="16" spans="4:6">
      <c r="D16" s="161"/>
      <c r="E16" s="171"/>
      <c r="F16" s="172"/>
    </row>
    <row r="17" spans="4:6">
      <c r="D17" s="161"/>
      <c r="E17" s="173"/>
      <c r="F17" s="172"/>
    </row>
    <row r="18" spans="4:6">
      <c r="D18" s="174"/>
      <c r="E18" s="175" t="s">
        <v>171</v>
      </c>
      <c r="F18" s="176">
        <f>SUM(F11:F17)</f>
        <v>0</v>
      </c>
    </row>
  </sheetData>
  <sheetProtection algorithmName="SHA-512" hashValue="9AHfywNlYgMV/mTacm732ZXGVqlorQ8Jq10+Ymmkd/hhhkPS/xdGM33PQt0Yrl1IoHwKfJhRka99bo6Z/F2Wag==" saltValue="cKP6RkzAuq5rByio2CZgIQ==" spinCount="100000" sheet="1" objects="1" scenarios="1"/>
  <mergeCells count="1">
    <mergeCell ref="D6:F6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7A442-8146-4F8B-8025-B1B63D6123E3}">
  <dimension ref="A1:G113"/>
  <sheetViews>
    <sheetView topLeftCell="A61" zoomScaleNormal="100" workbookViewId="0">
      <selection activeCell="F28" sqref="F1:F1048576"/>
    </sheetView>
  </sheetViews>
  <sheetFormatPr defaultColWidth="11.453125" defaultRowHeight="13"/>
  <cols>
    <col min="1" max="1" width="7.81640625" style="180" customWidth="1"/>
    <col min="2" max="2" width="15.08984375" style="180" bestFit="1" customWidth="1"/>
    <col min="3" max="3" width="101" style="180" bestFit="1" customWidth="1"/>
    <col min="4" max="4" width="16.453125" style="179" customWidth="1"/>
    <col min="5" max="16384" width="11.453125" style="180"/>
  </cols>
  <sheetData>
    <row r="1" spans="1:7" ht="16">
      <c r="A1" s="177" t="s">
        <v>116</v>
      </c>
      <c r="B1" s="178"/>
      <c r="C1" s="178"/>
    </row>
    <row r="2" spans="1:7" ht="16">
      <c r="A2" s="177" t="s">
        <v>510</v>
      </c>
      <c r="B2" s="178"/>
      <c r="C2" s="178"/>
    </row>
    <row r="3" spans="1:7" ht="13.5">
      <c r="A3" s="181"/>
      <c r="B3" s="181"/>
      <c r="C3" s="181"/>
    </row>
    <row r="4" spans="1:7" ht="14" thickBot="1">
      <c r="A4" s="178" t="s">
        <v>442</v>
      </c>
      <c r="B4" s="178"/>
      <c r="C4" s="178"/>
      <c r="D4" s="181"/>
    </row>
    <row r="5" spans="1:7" ht="13.5">
      <c r="A5" s="182" t="s">
        <v>1</v>
      </c>
      <c r="B5" s="183" t="s">
        <v>2</v>
      </c>
      <c r="C5" s="183" t="s">
        <v>3</v>
      </c>
      <c r="D5" s="184" t="s">
        <v>4</v>
      </c>
      <c r="E5" s="185" t="s">
        <v>148</v>
      </c>
      <c r="F5" s="185" t="s">
        <v>471</v>
      </c>
      <c r="G5" s="186" t="s">
        <v>149</v>
      </c>
    </row>
    <row r="6" spans="1:7">
      <c r="A6" s="187">
        <v>1</v>
      </c>
      <c r="B6" s="188" t="s">
        <v>22</v>
      </c>
      <c r="C6" s="188" t="s">
        <v>53</v>
      </c>
      <c r="D6" s="189">
        <v>1</v>
      </c>
      <c r="E6" s="188" t="s">
        <v>150</v>
      </c>
      <c r="F6" s="188"/>
      <c r="G6" s="190">
        <f t="shared" ref="G6:G14" si="0">F6*D6</f>
        <v>0</v>
      </c>
    </row>
    <row r="7" spans="1:7">
      <c r="A7" s="187">
        <v>2</v>
      </c>
      <c r="B7" s="188" t="s">
        <v>22</v>
      </c>
      <c r="C7" s="188" t="s">
        <v>444</v>
      </c>
      <c r="D7" s="189">
        <v>1</v>
      </c>
      <c r="E7" s="188" t="s">
        <v>150</v>
      </c>
      <c r="F7" s="188"/>
      <c r="G7" s="190">
        <f t="shared" si="0"/>
        <v>0</v>
      </c>
    </row>
    <row r="8" spans="1:7">
      <c r="A8" s="187">
        <v>3</v>
      </c>
      <c r="B8" s="189" t="s">
        <v>5</v>
      </c>
      <c r="C8" s="189" t="s">
        <v>445</v>
      </c>
      <c r="D8" s="189">
        <v>219</v>
      </c>
      <c r="E8" s="188" t="s">
        <v>156</v>
      </c>
      <c r="F8" s="188"/>
      <c r="G8" s="190">
        <f t="shared" si="0"/>
        <v>0</v>
      </c>
    </row>
    <row r="9" spans="1:7">
      <c r="A9" s="187">
        <v>4</v>
      </c>
      <c r="B9" s="189" t="s">
        <v>23</v>
      </c>
      <c r="C9" s="189" t="s">
        <v>54</v>
      </c>
      <c r="D9" s="189">
        <v>1</v>
      </c>
      <c r="E9" s="188" t="s">
        <v>156</v>
      </c>
      <c r="F9" s="188"/>
      <c r="G9" s="190">
        <f t="shared" si="0"/>
        <v>0</v>
      </c>
    </row>
    <row r="10" spans="1:7">
      <c r="A10" s="187">
        <v>5</v>
      </c>
      <c r="B10" s="188" t="s">
        <v>443</v>
      </c>
      <c r="C10" s="189" t="s">
        <v>446</v>
      </c>
      <c r="D10" s="189">
        <v>110</v>
      </c>
      <c r="E10" s="188" t="s">
        <v>156</v>
      </c>
      <c r="F10" s="188"/>
      <c r="G10" s="190">
        <f t="shared" si="0"/>
        <v>0</v>
      </c>
    </row>
    <row r="11" spans="1:7">
      <c r="A11" s="187">
        <v>6</v>
      </c>
      <c r="B11" s="189" t="s">
        <v>26</v>
      </c>
      <c r="C11" s="189" t="s">
        <v>509</v>
      </c>
      <c r="D11" s="189">
        <v>200</v>
      </c>
      <c r="E11" s="188" t="s">
        <v>157</v>
      </c>
      <c r="F11" s="188"/>
      <c r="G11" s="190">
        <f t="shared" si="0"/>
        <v>0</v>
      </c>
    </row>
    <row r="12" spans="1:7">
      <c r="A12" s="187">
        <v>7</v>
      </c>
      <c r="B12" s="189" t="s">
        <v>26</v>
      </c>
      <c r="C12" s="189" t="s">
        <v>508</v>
      </c>
      <c r="D12" s="189">
        <v>200</v>
      </c>
      <c r="E12" s="188" t="s">
        <v>157</v>
      </c>
      <c r="F12" s="188"/>
      <c r="G12" s="190">
        <f t="shared" si="0"/>
        <v>0</v>
      </c>
    </row>
    <row r="13" spans="1:7">
      <c r="A13" s="187">
        <v>8</v>
      </c>
      <c r="B13" s="189" t="s">
        <v>27</v>
      </c>
      <c r="C13" s="189" t="s">
        <v>9</v>
      </c>
      <c r="D13" s="189">
        <v>25</v>
      </c>
      <c r="E13" s="188" t="s">
        <v>157</v>
      </c>
      <c r="F13" s="188"/>
      <c r="G13" s="190">
        <f t="shared" si="0"/>
        <v>0</v>
      </c>
    </row>
    <row r="14" spans="1:7">
      <c r="A14" s="187">
        <v>9</v>
      </c>
      <c r="B14" s="189" t="s">
        <v>7</v>
      </c>
      <c r="C14" s="189" t="s">
        <v>447</v>
      </c>
      <c r="D14" s="189">
        <v>100</v>
      </c>
      <c r="E14" s="188" t="s">
        <v>157</v>
      </c>
      <c r="F14" s="188"/>
      <c r="G14" s="190">
        <f t="shared" si="0"/>
        <v>0</v>
      </c>
    </row>
    <row r="15" spans="1:7" ht="13.5" thickBot="1">
      <c r="A15" s="191"/>
      <c r="B15" s="192"/>
      <c r="C15" s="192"/>
      <c r="D15" s="193"/>
      <c r="E15" s="194" t="s">
        <v>154</v>
      </c>
      <c r="F15" s="192"/>
      <c r="G15" s="195">
        <f>SUM(G6:G14)</f>
        <v>0</v>
      </c>
    </row>
    <row r="16" spans="1:7" ht="14" thickBot="1">
      <c r="A16" s="178" t="s">
        <v>507</v>
      </c>
      <c r="B16" s="178"/>
      <c r="C16" s="178"/>
      <c r="D16" s="181"/>
    </row>
    <row r="17" spans="1:7" ht="13.5">
      <c r="A17" s="196" t="s">
        <v>1</v>
      </c>
      <c r="B17" s="197" t="s">
        <v>2</v>
      </c>
      <c r="C17" s="197" t="s">
        <v>3</v>
      </c>
      <c r="D17" s="184" t="s">
        <v>4</v>
      </c>
      <c r="E17" s="185" t="s">
        <v>148</v>
      </c>
      <c r="F17" s="185" t="s">
        <v>471</v>
      </c>
      <c r="G17" s="186" t="s">
        <v>149</v>
      </c>
    </row>
    <row r="18" spans="1:7">
      <c r="A18" s="187">
        <v>1</v>
      </c>
      <c r="B18" s="188" t="s">
        <v>506</v>
      </c>
      <c r="C18" s="189" t="s">
        <v>21</v>
      </c>
      <c r="D18" s="189">
        <v>6</v>
      </c>
      <c r="E18" s="188" t="s">
        <v>156</v>
      </c>
      <c r="F18" s="188"/>
      <c r="G18" s="190">
        <f>F18*D18</f>
        <v>0</v>
      </c>
    </row>
    <row r="19" spans="1:7">
      <c r="A19" s="187">
        <v>2</v>
      </c>
      <c r="B19" s="188" t="s">
        <v>24</v>
      </c>
      <c r="C19" s="189" t="s">
        <v>55</v>
      </c>
      <c r="D19" s="189">
        <v>1</v>
      </c>
      <c r="E19" s="188" t="s">
        <v>156</v>
      </c>
      <c r="F19" s="188"/>
      <c r="G19" s="190">
        <f>F19*D19</f>
        <v>0</v>
      </c>
    </row>
    <row r="20" spans="1:7">
      <c r="A20" s="187">
        <v>3</v>
      </c>
      <c r="B20" s="189" t="s">
        <v>25</v>
      </c>
      <c r="C20" s="189" t="s">
        <v>28</v>
      </c>
      <c r="D20" s="189">
        <v>1</v>
      </c>
      <c r="E20" s="188" t="s">
        <v>150</v>
      </c>
      <c r="F20" s="188"/>
      <c r="G20" s="190">
        <f>F20*D20</f>
        <v>0</v>
      </c>
    </row>
    <row r="21" spans="1:7">
      <c r="A21" s="187">
        <v>4</v>
      </c>
      <c r="B21" s="189" t="s">
        <v>6</v>
      </c>
      <c r="C21" s="189" t="s">
        <v>29</v>
      </c>
      <c r="D21" s="189">
        <v>13</v>
      </c>
      <c r="E21" s="188" t="s">
        <v>156</v>
      </c>
      <c r="F21" s="188"/>
      <c r="G21" s="190">
        <f>F21*D21</f>
        <v>0</v>
      </c>
    </row>
    <row r="22" spans="1:7">
      <c r="A22" s="187">
        <v>5</v>
      </c>
      <c r="B22" s="189" t="s">
        <v>6</v>
      </c>
      <c r="C22" s="189" t="s">
        <v>30</v>
      </c>
      <c r="D22" s="189">
        <v>13</v>
      </c>
      <c r="E22" s="188" t="s">
        <v>156</v>
      </c>
      <c r="F22" s="188"/>
      <c r="G22" s="190">
        <f>F22*D22</f>
        <v>0</v>
      </c>
    </row>
    <row r="23" spans="1:7" ht="13.5" thickBot="1">
      <c r="A23" s="191"/>
      <c r="B23" s="192"/>
      <c r="C23" s="192"/>
      <c r="D23" s="193"/>
      <c r="E23" s="192" t="s">
        <v>154</v>
      </c>
      <c r="F23" s="192"/>
      <c r="G23" s="195">
        <f>SUM(G18:G22)</f>
        <v>0</v>
      </c>
    </row>
    <row r="24" spans="1:7" ht="14" thickBot="1">
      <c r="A24" s="178" t="s">
        <v>505</v>
      </c>
      <c r="B24" s="178"/>
      <c r="C24" s="178"/>
    </row>
    <row r="25" spans="1:7" ht="13.5">
      <c r="A25" s="182" t="s">
        <v>1</v>
      </c>
      <c r="B25" s="183" t="s">
        <v>2</v>
      </c>
      <c r="C25" s="183" t="s">
        <v>3</v>
      </c>
      <c r="D25" s="184" t="s">
        <v>4</v>
      </c>
      <c r="E25" s="185" t="s">
        <v>148</v>
      </c>
      <c r="F25" s="185" t="s">
        <v>471</v>
      </c>
      <c r="G25" s="186" t="s">
        <v>149</v>
      </c>
    </row>
    <row r="26" spans="1:7">
      <c r="A26" s="187">
        <v>1</v>
      </c>
      <c r="B26" s="189" t="s">
        <v>7</v>
      </c>
      <c r="C26" s="189" t="s">
        <v>504</v>
      </c>
      <c r="D26" s="198">
        <v>20</v>
      </c>
      <c r="E26" s="188" t="s">
        <v>157</v>
      </c>
      <c r="F26" s="188"/>
      <c r="G26" s="190">
        <f t="shared" ref="G26:G39" si="1">F26*D26</f>
        <v>0</v>
      </c>
    </row>
    <row r="27" spans="1:7">
      <c r="A27" s="187">
        <v>2</v>
      </c>
      <c r="B27" s="189" t="s">
        <v>7</v>
      </c>
      <c r="C27" s="189" t="s">
        <v>503</v>
      </c>
      <c r="D27" s="198">
        <v>30</v>
      </c>
      <c r="E27" s="188" t="s">
        <v>157</v>
      </c>
      <c r="F27" s="188"/>
      <c r="G27" s="190">
        <f t="shared" si="1"/>
        <v>0</v>
      </c>
    </row>
    <row r="28" spans="1:7">
      <c r="A28" s="187">
        <v>3</v>
      </c>
      <c r="B28" s="189" t="s">
        <v>56</v>
      </c>
      <c r="C28" s="189" t="s">
        <v>496</v>
      </c>
      <c r="D28" s="198">
        <v>50</v>
      </c>
      <c r="E28" s="188" t="s">
        <v>157</v>
      </c>
      <c r="F28" s="188"/>
      <c r="G28" s="190">
        <f t="shared" si="1"/>
        <v>0</v>
      </c>
    </row>
    <row r="29" spans="1:7">
      <c r="A29" s="187">
        <v>4</v>
      </c>
      <c r="B29" s="189" t="s">
        <v>502</v>
      </c>
      <c r="C29" s="189" t="s">
        <v>501</v>
      </c>
      <c r="D29" s="198">
        <v>12</v>
      </c>
      <c r="E29" s="188" t="s">
        <v>156</v>
      </c>
      <c r="F29" s="188"/>
      <c r="G29" s="190">
        <f t="shared" si="1"/>
        <v>0</v>
      </c>
    </row>
    <row r="30" spans="1:7">
      <c r="A30" s="187">
        <v>5</v>
      </c>
      <c r="B30" s="189" t="s">
        <v>44</v>
      </c>
      <c r="C30" s="189" t="s">
        <v>58</v>
      </c>
      <c r="D30" s="198">
        <v>1</v>
      </c>
      <c r="E30" s="188" t="s">
        <v>150</v>
      </c>
      <c r="F30" s="188"/>
      <c r="G30" s="190">
        <f t="shared" si="1"/>
        <v>0</v>
      </c>
    </row>
    <row r="31" spans="1:7">
      <c r="A31" s="187">
        <v>6</v>
      </c>
      <c r="B31" s="189" t="s">
        <v>14</v>
      </c>
      <c r="C31" s="189" t="s">
        <v>500</v>
      </c>
      <c r="D31" s="198">
        <v>1</v>
      </c>
      <c r="E31" s="188" t="s">
        <v>150</v>
      </c>
      <c r="F31" s="188"/>
      <c r="G31" s="190">
        <f t="shared" si="1"/>
        <v>0</v>
      </c>
    </row>
    <row r="32" spans="1:7">
      <c r="A32" s="187">
        <v>7</v>
      </c>
      <c r="B32" s="189" t="s">
        <v>101</v>
      </c>
      <c r="C32" s="189" t="s">
        <v>59</v>
      </c>
      <c r="D32" s="198">
        <v>1</v>
      </c>
      <c r="E32" s="188" t="s">
        <v>150</v>
      </c>
      <c r="F32" s="188"/>
      <c r="G32" s="190">
        <f t="shared" si="1"/>
        <v>0</v>
      </c>
    </row>
    <row r="33" spans="1:7">
      <c r="A33" s="187">
        <v>8</v>
      </c>
      <c r="B33" s="189" t="s">
        <v>99</v>
      </c>
      <c r="C33" s="189" t="s">
        <v>60</v>
      </c>
      <c r="D33" s="198">
        <v>1</v>
      </c>
      <c r="E33" s="188" t="s">
        <v>150</v>
      </c>
      <c r="F33" s="188"/>
      <c r="G33" s="190">
        <f t="shared" si="1"/>
        <v>0</v>
      </c>
    </row>
    <row r="34" spans="1:7">
      <c r="A34" s="187">
        <v>9</v>
      </c>
      <c r="B34" s="189" t="s">
        <v>50</v>
      </c>
      <c r="C34" s="189" t="s">
        <v>499</v>
      </c>
      <c r="D34" s="198">
        <v>1</v>
      </c>
      <c r="E34" s="188" t="s">
        <v>150</v>
      </c>
      <c r="F34" s="188"/>
      <c r="G34" s="190">
        <f t="shared" si="1"/>
        <v>0</v>
      </c>
    </row>
    <row r="35" spans="1:7">
      <c r="A35" s="187">
        <v>10</v>
      </c>
      <c r="B35" s="189" t="s">
        <v>37</v>
      </c>
      <c r="C35" s="189" t="s">
        <v>61</v>
      </c>
      <c r="D35" s="198">
        <v>1</v>
      </c>
      <c r="E35" s="188" t="s">
        <v>156</v>
      </c>
      <c r="F35" s="188"/>
      <c r="G35" s="190">
        <f t="shared" si="1"/>
        <v>0</v>
      </c>
    </row>
    <row r="36" spans="1:7">
      <c r="A36" s="187">
        <v>11</v>
      </c>
      <c r="B36" s="189" t="s">
        <v>13</v>
      </c>
      <c r="C36" s="189" t="s">
        <v>11</v>
      </c>
      <c r="D36" s="198">
        <v>1</v>
      </c>
      <c r="E36" s="188" t="s">
        <v>150</v>
      </c>
      <c r="F36" s="188"/>
      <c r="G36" s="190">
        <f t="shared" si="1"/>
        <v>0</v>
      </c>
    </row>
    <row r="37" spans="1:7">
      <c r="A37" s="187">
        <v>12</v>
      </c>
      <c r="B37" s="189" t="s">
        <v>12</v>
      </c>
      <c r="C37" s="189" t="s">
        <v>62</v>
      </c>
      <c r="D37" s="198">
        <v>100</v>
      </c>
      <c r="E37" s="188" t="s">
        <v>157</v>
      </c>
      <c r="F37" s="188"/>
      <c r="G37" s="190">
        <f t="shared" si="1"/>
        <v>0</v>
      </c>
    </row>
    <row r="38" spans="1:7">
      <c r="A38" s="187">
        <v>13</v>
      </c>
      <c r="B38" s="189" t="s">
        <v>8</v>
      </c>
      <c r="C38" s="189" t="s">
        <v>10</v>
      </c>
      <c r="D38" s="198">
        <v>1</v>
      </c>
      <c r="E38" s="188" t="s">
        <v>150</v>
      </c>
      <c r="F38" s="188"/>
      <c r="G38" s="190">
        <f t="shared" si="1"/>
        <v>0</v>
      </c>
    </row>
    <row r="39" spans="1:7" ht="15" customHeight="1">
      <c r="A39" s="187">
        <v>14</v>
      </c>
      <c r="B39" s="189" t="s">
        <v>57</v>
      </c>
      <c r="C39" s="189" t="s">
        <v>496</v>
      </c>
      <c r="D39" s="198">
        <v>5</v>
      </c>
      <c r="E39" s="188" t="s">
        <v>157</v>
      </c>
      <c r="F39" s="188"/>
      <c r="G39" s="190">
        <f t="shared" si="1"/>
        <v>0</v>
      </c>
    </row>
    <row r="40" spans="1:7" ht="13.5" thickBot="1">
      <c r="A40" s="191"/>
      <c r="B40" s="192"/>
      <c r="C40" s="192"/>
      <c r="D40" s="193"/>
      <c r="E40" s="192" t="s">
        <v>154</v>
      </c>
      <c r="F40" s="192"/>
      <c r="G40" s="195">
        <f>SUM(G26:G39)</f>
        <v>0</v>
      </c>
    </row>
    <row r="42" spans="1:7" ht="14" thickBot="1">
      <c r="A42" s="178" t="s">
        <v>498</v>
      </c>
      <c r="B42" s="178"/>
      <c r="C42" s="178"/>
    </row>
    <row r="43" spans="1:7" ht="13.5">
      <c r="A43" s="196" t="s">
        <v>1</v>
      </c>
      <c r="B43" s="197" t="s">
        <v>2</v>
      </c>
      <c r="C43" s="197" t="s">
        <v>3</v>
      </c>
      <c r="D43" s="184" t="s">
        <v>4</v>
      </c>
      <c r="E43" s="185" t="s">
        <v>148</v>
      </c>
      <c r="F43" s="185" t="s">
        <v>471</v>
      </c>
      <c r="G43" s="186" t="s">
        <v>149</v>
      </c>
    </row>
    <row r="44" spans="1:7">
      <c r="A44" s="187">
        <v>1</v>
      </c>
      <c r="B44" s="188" t="s">
        <v>31</v>
      </c>
      <c r="C44" s="188" t="s">
        <v>45</v>
      </c>
      <c r="D44" s="198">
        <v>1</v>
      </c>
      <c r="E44" s="188" t="s">
        <v>150</v>
      </c>
      <c r="F44" s="188"/>
      <c r="G44" s="190">
        <f t="shared" ref="G44:G73" si="2">F44*D44</f>
        <v>0</v>
      </c>
    </row>
    <row r="45" spans="1:7">
      <c r="A45" s="187">
        <v>2</v>
      </c>
      <c r="B45" s="188" t="s">
        <v>31</v>
      </c>
      <c r="C45" s="188" t="s">
        <v>45</v>
      </c>
      <c r="D45" s="198">
        <v>1</v>
      </c>
      <c r="E45" s="188" t="s">
        <v>150</v>
      </c>
      <c r="F45" s="188"/>
      <c r="G45" s="190">
        <f t="shared" si="2"/>
        <v>0</v>
      </c>
    </row>
    <row r="46" spans="1:7">
      <c r="A46" s="187">
        <v>3</v>
      </c>
      <c r="B46" s="188" t="s">
        <v>31</v>
      </c>
      <c r="C46" s="188" t="s">
        <v>32</v>
      </c>
      <c r="D46" s="198">
        <v>1</v>
      </c>
      <c r="E46" s="188" t="s">
        <v>150</v>
      </c>
      <c r="F46" s="188"/>
      <c r="G46" s="190">
        <f t="shared" si="2"/>
        <v>0</v>
      </c>
    </row>
    <row r="47" spans="1:7">
      <c r="A47" s="187">
        <v>4</v>
      </c>
      <c r="B47" s="188" t="s">
        <v>31</v>
      </c>
      <c r="C47" s="188" t="s">
        <v>33</v>
      </c>
      <c r="D47" s="198">
        <v>1</v>
      </c>
      <c r="E47" s="188" t="s">
        <v>150</v>
      </c>
      <c r="F47" s="188"/>
      <c r="G47" s="190">
        <f t="shared" si="2"/>
        <v>0</v>
      </c>
    </row>
    <row r="48" spans="1:7">
      <c r="A48" s="187">
        <v>5</v>
      </c>
      <c r="B48" s="188" t="s">
        <v>15</v>
      </c>
      <c r="C48" s="188" t="s">
        <v>16</v>
      </c>
      <c r="D48" s="198">
        <v>1</v>
      </c>
      <c r="E48" s="188" t="s">
        <v>150</v>
      </c>
      <c r="F48" s="188"/>
      <c r="G48" s="190">
        <f t="shared" si="2"/>
        <v>0</v>
      </c>
    </row>
    <row r="49" spans="1:7">
      <c r="A49" s="187">
        <v>6</v>
      </c>
      <c r="B49" s="188" t="s">
        <v>17</v>
      </c>
      <c r="C49" s="188" t="s">
        <v>497</v>
      </c>
      <c r="D49" s="198">
        <v>1</v>
      </c>
      <c r="E49" s="188" t="s">
        <v>150</v>
      </c>
      <c r="F49" s="188"/>
      <c r="G49" s="190">
        <f t="shared" si="2"/>
        <v>0</v>
      </c>
    </row>
    <row r="50" spans="1:7">
      <c r="A50" s="187">
        <v>7</v>
      </c>
      <c r="B50" s="188" t="s">
        <v>8</v>
      </c>
      <c r="C50" s="188" t="s">
        <v>68</v>
      </c>
      <c r="D50" s="198">
        <v>1</v>
      </c>
      <c r="E50" s="188" t="s">
        <v>150</v>
      </c>
      <c r="F50" s="188"/>
      <c r="G50" s="190">
        <f t="shared" si="2"/>
        <v>0</v>
      </c>
    </row>
    <row r="51" spans="1:7">
      <c r="A51" s="187">
        <v>8</v>
      </c>
      <c r="B51" s="188" t="s">
        <v>63</v>
      </c>
      <c r="C51" s="188" t="s">
        <v>496</v>
      </c>
      <c r="D51" s="198">
        <v>15</v>
      </c>
      <c r="E51" s="188" t="s">
        <v>157</v>
      </c>
      <c r="F51" s="188"/>
      <c r="G51" s="190">
        <f t="shared" si="2"/>
        <v>0</v>
      </c>
    </row>
    <row r="52" spans="1:7">
      <c r="A52" s="187">
        <v>9</v>
      </c>
      <c r="B52" s="188" t="s">
        <v>8</v>
      </c>
      <c r="C52" s="199" t="s">
        <v>495</v>
      </c>
      <c r="D52" s="198">
        <v>1</v>
      </c>
      <c r="E52" s="188" t="s">
        <v>150</v>
      </c>
      <c r="F52" s="188"/>
      <c r="G52" s="190">
        <f t="shared" si="2"/>
        <v>0</v>
      </c>
    </row>
    <row r="53" spans="1:7">
      <c r="A53" s="187">
        <v>10</v>
      </c>
      <c r="B53" s="199" t="s">
        <v>34</v>
      </c>
      <c r="C53" s="199" t="s">
        <v>42</v>
      </c>
      <c r="D53" s="198">
        <v>1</v>
      </c>
      <c r="E53" s="188" t="s">
        <v>156</v>
      </c>
      <c r="F53" s="188"/>
      <c r="G53" s="190">
        <f t="shared" si="2"/>
        <v>0</v>
      </c>
    </row>
    <row r="54" spans="1:7">
      <c r="A54" s="187">
        <v>11</v>
      </c>
      <c r="B54" s="199" t="s">
        <v>35</v>
      </c>
      <c r="C54" s="199" t="s">
        <v>48</v>
      </c>
      <c r="D54" s="198">
        <v>1</v>
      </c>
      <c r="E54" s="188" t="s">
        <v>156</v>
      </c>
      <c r="F54" s="188"/>
      <c r="G54" s="190">
        <f t="shared" si="2"/>
        <v>0</v>
      </c>
    </row>
    <row r="55" spans="1:7">
      <c r="A55" s="187">
        <v>12</v>
      </c>
      <c r="B55" s="188" t="s">
        <v>36</v>
      </c>
      <c r="C55" s="199" t="s">
        <v>494</v>
      </c>
      <c r="D55" s="198">
        <v>1</v>
      </c>
      <c r="E55" s="188" t="s">
        <v>150</v>
      </c>
      <c r="F55" s="188"/>
      <c r="G55" s="190">
        <f t="shared" si="2"/>
        <v>0</v>
      </c>
    </row>
    <row r="56" spans="1:7">
      <c r="A56" s="187">
        <v>13</v>
      </c>
      <c r="B56" s="188" t="s">
        <v>46</v>
      </c>
      <c r="C56" s="199" t="s">
        <v>493</v>
      </c>
      <c r="D56" s="198">
        <v>1</v>
      </c>
      <c r="E56" s="188" t="s">
        <v>156</v>
      </c>
      <c r="F56" s="188"/>
      <c r="G56" s="190">
        <f t="shared" si="2"/>
        <v>0</v>
      </c>
    </row>
    <row r="57" spans="1:7">
      <c r="A57" s="187">
        <v>14</v>
      </c>
      <c r="B57" s="188" t="s">
        <v>47</v>
      </c>
      <c r="C57" s="199" t="s">
        <v>49</v>
      </c>
      <c r="D57" s="198">
        <v>1</v>
      </c>
      <c r="E57" s="188" t="s">
        <v>156</v>
      </c>
      <c r="F57" s="188"/>
      <c r="G57" s="190">
        <f t="shared" si="2"/>
        <v>0</v>
      </c>
    </row>
    <row r="58" spans="1:7">
      <c r="A58" s="187">
        <v>15</v>
      </c>
      <c r="B58" s="188" t="s">
        <v>51</v>
      </c>
      <c r="C58" s="199" t="s">
        <v>492</v>
      </c>
      <c r="D58" s="199">
        <v>3</v>
      </c>
      <c r="E58" s="188" t="s">
        <v>150</v>
      </c>
      <c r="F58" s="188"/>
      <c r="G58" s="190">
        <f t="shared" si="2"/>
        <v>0</v>
      </c>
    </row>
    <row r="59" spans="1:7">
      <c r="A59" s="187">
        <v>16</v>
      </c>
      <c r="B59" s="188" t="s">
        <v>64</v>
      </c>
      <c r="C59" s="199" t="s">
        <v>69</v>
      </c>
      <c r="D59" s="199">
        <v>1</v>
      </c>
      <c r="E59" s="188" t="s">
        <v>150</v>
      </c>
      <c r="F59" s="188"/>
      <c r="G59" s="190">
        <f t="shared" si="2"/>
        <v>0</v>
      </c>
    </row>
    <row r="60" spans="1:7">
      <c r="A60" s="187">
        <v>17</v>
      </c>
      <c r="B60" s="188" t="s">
        <v>65</v>
      </c>
      <c r="C60" s="199" t="s">
        <v>491</v>
      </c>
      <c r="D60" s="199">
        <v>1</v>
      </c>
      <c r="E60" s="188" t="s">
        <v>150</v>
      </c>
      <c r="F60" s="188"/>
      <c r="G60" s="190">
        <f t="shared" si="2"/>
        <v>0</v>
      </c>
    </row>
    <row r="61" spans="1:7">
      <c r="A61" s="187">
        <v>18</v>
      </c>
      <c r="B61" s="188" t="s">
        <v>66</v>
      </c>
      <c r="C61" s="199" t="s">
        <v>70</v>
      </c>
      <c r="D61" s="199">
        <v>1</v>
      </c>
      <c r="E61" s="188" t="s">
        <v>150</v>
      </c>
      <c r="F61" s="188"/>
      <c r="G61" s="190">
        <f t="shared" si="2"/>
        <v>0</v>
      </c>
    </row>
    <row r="62" spans="1:7">
      <c r="A62" s="187">
        <v>19</v>
      </c>
      <c r="B62" s="188" t="s">
        <v>490</v>
      </c>
      <c r="C62" s="199" t="s">
        <v>489</v>
      </c>
      <c r="D62" s="199">
        <v>2</v>
      </c>
      <c r="E62" s="188" t="s">
        <v>156</v>
      </c>
      <c r="F62" s="188"/>
      <c r="G62" s="190">
        <f t="shared" si="2"/>
        <v>0</v>
      </c>
    </row>
    <row r="63" spans="1:7">
      <c r="A63" s="187">
        <v>20</v>
      </c>
      <c r="B63" s="188" t="s">
        <v>488</v>
      </c>
      <c r="C63" s="199" t="s">
        <v>43</v>
      </c>
      <c r="D63" s="199">
        <v>1</v>
      </c>
      <c r="E63" s="188" t="s">
        <v>156</v>
      </c>
      <c r="F63" s="188"/>
      <c r="G63" s="190">
        <f t="shared" si="2"/>
        <v>0</v>
      </c>
    </row>
    <row r="64" spans="1:7">
      <c r="A64" s="187">
        <v>21</v>
      </c>
      <c r="B64" s="188" t="s">
        <v>67</v>
      </c>
      <c r="C64" s="199" t="s">
        <v>487</v>
      </c>
      <c r="D64" s="199">
        <v>1</v>
      </c>
      <c r="E64" s="188" t="s">
        <v>156</v>
      </c>
      <c r="F64" s="188"/>
      <c r="G64" s="190">
        <f t="shared" si="2"/>
        <v>0</v>
      </c>
    </row>
    <row r="65" spans="1:7">
      <c r="A65" s="187">
        <v>22</v>
      </c>
      <c r="B65" s="188" t="s">
        <v>38</v>
      </c>
      <c r="C65" s="199" t="s">
        <v>486</v>
      </c>
      <c r="D65" s="199">
        <v>1</v>
      </c>
      <c r="E65" s="188" t="s">
        <v>156</v>
      </c>
      <c r="F65" s="188"/>
      <c r="G65" s="190">
        <f t="shared" si="2"/>
        <v>0</v>
      </c>
    </row>
    <row r="66" spans="1:7">
      <c r="A66" s="187">
        <v>23</v>
      </c>
      <c r="B66" s="188" t="s">
        <v>39</v>
      </c>
      <c r="C66" s="199" t="s">
        <v>52</v>
      </c>
      <c r="D66" s="199">
        <v>1</v>
      </c>
      <c r="E66" s="188" t="s">
        <v>156</v>
      </c>
      <c r="F66" s="188"/>
      <c r="G66" s="190">
        <f t="shared" si="2"/>
        <v>0</v>
      </c>
    </row>
    <row r="67" spans="1:7">
      <c r="A67" s="187">
        <v>24</v>
      </c>
      <c r="B67" s="188" t="s">
        <v>40</v>
      </c>
      <c r="C67" s="199" t="s">
        <v>485</v>
      </c>
      <c r="D67" s="199">
        <v>1</v>
      </c>
      <c r="E67" s="188" t="s">
        <v>156</v>
      </c>
      <c r="F67" s="188"/>
      <c r="G67" s="190">
        <f t="shared" si="2"/>
        <v>0</v>
      </c>
    </row>
    <row r="68" spans="1:7">
      <c r="A68" s="187">
        <v>25</v>
      </c>
      <c r="B68" s="188" t="s">
        <v>41</v>
      </c>
      <c r="C68" s="199" t="s">
        <v>485</v>
      </c>
      <c r="D68" s="199">
        <v>1</v>
      </c>
      <c r="E68" s="188" t="s">
        <v>156</v>
      </c>
      <c r="F68" s="188"/>
      <c r="G68" s="190">
        <f t="shared" si="2"/>
        <v>0</v>
      </c>
    </row>
    <row r="69" spans="1:7">
      <c r="A69" s="187">
        <v>26</v>
      </c>
      <c r="B69" s="188" t="s">
        <v>14</v>
      </c>
      <c r="C69" s="188" t="s">
        <v>484</v>
      </c>
      <c r="D69" s="199">
        <v>2</v>
      </c>
      <c r="E69" s="188" t="s">
        <v>150</v>
      </c>
      <c r="F69" s="188"/>
      <c r="G69" s="190">
        <f t="shared" si="2"/>
        <v>0</v>
      </c>
    </row>
    <row r="70" spans="1:7">
      <c r="A70" s="187">
        <v>27</v>
      </c>
      <c r="B70" s="188" t="s">
        <v>8</v>
      </c>
      <c r="C70" s="188" t="s">
        <v>483</v>
      </c>
      <c r="D70" s="199">
        <v>1</v>
      </c>
      <c r="E70" s="188" t="s">
        <v>150</v>
      </c>
      <c r="F70" s="188"/>
      <c r="G70" s="190">
        <f t="shared" si="2"/>
        <v>0</v>
      </c>
    </row>
    <row r="71" spans="1:7">
      <c r="A71" s="187">
        <v>28</v>
      </c>
      <c r="B71" s="188" t="s">
        <v>7</v>
      </c>
      <c r="C71" s="188" t="s">
        <v>482</v>
      </c>
      <c r="D71" s="199">
        <v>20</v>
      </c>
      <c r="E71" s="188" t="s">
        <v>157</v>
      </c>
      <c r="F71" s="188"/>
      <c r="G71" s="190">
        <f t="shared" si="2"/>
        <v>0</v>
      </c>
    </row>
    <row r="72" spans="1:7">
      <c r="A72" s="187">
        <v>29</v>
      </c>
      <c r="B72" s="188" t="s">
        <v>7</v>
      </c>
      <c r="C72" s="188" t="s">
        <v>481</v>
      </c>
      <c r="D72" s="199">
        <v>20</v>
      </c>
      <c r="E72" s="188" t="s">
        <v>157</v>
      </c>
      <c r="F72" s="188"/>
      <c r="G72" s="190">
        <f t="shared" si="2"/>
        <v>0</v>
      </c>
    </row>
    <row r="73" spans="1:7">
      <c r="A73" s="187">
        <v>30</v>
      </c>
      <c r="B73" s="188" t="s">
        <v>8</v>
      </c>
      <c r="C73" s="188" t="s">
        <v>480</v>
      </c>
      <c r="D73" s="199">
        <v>1</v>
      </c>
      <c r="E73" s="188" t="s">
        <v>150</v>
      </c>
      <c r="F73" s="188"/>
      <c r="G73" s="190">
        <f t="shared" si="2"/>
        <v>0</v>
      </c>
    </row>
    <row r="74" spans="1:7" ht="13.5" thickBot="1">
      <c r="A74" s="191"/>
      <c r="B74" s="192"/>
      <c r="C74" s="192"/>
      <c r="D74" s="193"/>
      <c r="E74" s="192" t="s">
        <v>154</v>
      </c>
      <c r="F74" s="192"/>
      <c r="G74" s="195">
        <f>SUM(G44:G73)</f>
        <v>0</v>
      </c>
    </row>
    <row r="75" spans="1:7" ht="13.5" thickBot="1"/>
    <row r="76" spans="1:7" ht="13.5">
      <c r="A76" s="200" t="s">
        <v>479</v>
      </c>
      <c r="B76" s="201"/>
      <c r="C76" s="201"/>
      <c r="D76" s="184" t="s">
        <v>4</v>
      </c>
      <c r="E76" s="185" t="s">
        <v>148</v>
      </c>
      <c r="F76" s="185" t="s">
        <v>471</v>
      </c>
      <c r="G76" s="186" t="s">
        <v>149</v>
      </c>
    </row>
    <row r="77" spans="1:7">
      <c r="A77" s="187">
        <v>1</v>
      </c>
      <c r="B77" s="188" t="s">
        <v>26</v>
      </c>
      <c r="C77" s="188" t="s">
        <v>478</v>
      </c>
      <c r="D77" s="198">
        <v>200</v>
      </c>
      <c r="E77" s="188" t="s">
        <v>157</v>
      </c>
      <c r="F77" s="188"/>
      <c r="G77" s="190">
        <f>F77*D77</f>
        <v>0</v>
      </c>
    </row>
    <row r="78" spans="1:7">
      <c r="A78" s="187">
        <v>2</v>
      </c>
      <c r="B78" s="188" t="s">
        <v>477</v>
      </c>
      <c r="C78" s="188" t="s">
        <v>476</v>
      </c>
      <c r="D78" s="198">
        <v>1</v>
      </c>
      <c r="E78" s="188" t="s">
        <v>150</v>
      </c>
      <c r="F78" s="188"/>
      <c r="G78" s="190">
        <f>F78*D78</f>
        <v>0</v>
      </c>
    </row>
    <row r="79" spans="1:7">
      <c r="A79" s="187">
        <v>3</v>
      </c>
      <c r="B79" s="188" t="s">
        <v>475</v>
      </c>
      <c r="C79" s="188" t="s">
        <v>474</v>
      </c>
      <c r="D79" s="198">
        <v>1</v>
      </c>
      <c r="E79" s="188" t="s">
        <v>150</v>
      </c>
      <c r="F79" s="188"/>
      <c r="G79" s="190">
        <f>F79*D79</f>
        <v>0</v>
      </c>
    </row>
    <row r="80" spans="1:7" ht="14" thickBot="1">
      <c r="A80" s="191"/>
      <c r="B80" s="192"/>
      <c r="C80" s="202"/>
      <c r="D80" s="193"/>
      <c r="E80" s="192" t="s">
        <v>154</v>
      </c>
      <c r="F80" s="192"/>
      <c r="G80" s="195">
        <f>SUM(G77:G79)</f>
        <v>0</v>
      </c>
    </row>
    <row r="81" spans="1:7" ht="13.5">
      <c r="C81" s="178"/>
    </row>
    <row r="82" spans="1:7" ht="14" thickBot="1">
      <c r="A82" s="178" t="s">
        <v>473</v>
      </c>
      <c r="B82" s="178"/>
    </row>
    <row r="83" spans="1:7" ht="13.5">
      <c r="A83" s="196" t="s">
        <v>1</v>
      </c>
      <c r="B83" s="197" t="s">
        <v>2</v>
      </c>
      <c r="C83" s="197" t="s">
        <v>3</v>
      </c>
      <c r="D83" s="184" t="s">
        <v>4</v>
      </c>
      <c r="E83" s="185" t="s">
        <v>148</v>
      </c>
      <c r="F83" s="185" t="s">
        <v>471</v>
      </c>
      <c r="G83" s="186" t="s">
        <v>149</v>
      </c>
    </row>
    <row r="84" spans="1:7">
      <c r="A84" s="203">
        <v>1</v>
      </c>
      <c r="B84" s="204" t="s">
        <v>19</v>
      </c>
      <c r="C84" s="204" t="s">
        <v>20</v>
      </c>
      <c r="D84" s="205">
        <v>1</v>
      </c>
      <c r="E84" s="188" t="s">
        <v>156</v>
      </c>
      <c r="F84" s="188"/>
      <c r="G84" s="190">
        <f>F84*D84</f>
        <v>0</v>
      </c>
    </row>
    <row r="85" spans="1:7" ht="13.5" thickBot="1">
      <c r="A85" s="191"/>
      <c r="B85" s="192"/>
      <c r="C85" s="192"/>
      <c r="D85" s="193"/>
      <c r="E85" s="192" t="s">
        <v>154</v>
      </c>
      <c r="F85" s="192"/>
      <c r="G85" s="195">
        <f>G84</f>
        <v>0</v>
      </c>
    </row>
    <row r="86" spans="1:7" ht="13.5" thickBot="1"/>
    <row r="87" spans="1:7" ht="14" thickBot="1">
      <c r="A87" s="200" t="s">
        <v>472</v>
      </c>
      <c r="B87" s="201"/>
      <c r="C87" s="201"/>
      <c r="D87" s="206" t="s">
        <v>4</v>
      </c>
      <c r="E87" s="207" t="s">
        <v>148</v>
      </c>
      <c r="F87" s="207" t="s">
        <v>471</v>
      </c>
      <c r="G87" s="208" t="s">
        <v>149</v>
      </c>
    </row>
    <row r="88" spans="1:7">
      <c r="A88" s="209">
        <v>1</v>
      </c>
      <c r="B88" s="185" t="s">
        <v>470</v>
      </c>
      <c r="C88" s="185" t="s">
        <v>469</v>
      </c>
      <c r="D88" s="210">
        <v>1</v>
      </c>
      <c r="E88" s="185" t="s">
        <v>150</v>
      </c>
      <c r="F88" s="185"/>
      <c r="G88" s="186">
        <f t="shared" ref="G88:G100" si="3">F88*D88</f>
        <v>0</v>
      </c>
    </row>
    <row r="89" spans="1:7">
      <c r="A89" s="187">
        <v>2</v>
      </c>
      <c r="B89" s="188" t="s">
        <v>468</v>
      </c>
      <c r="C89" s="188" t="s">
        <v>467</v>
      </c>
      <c r="D89" s="198">
        <v>1</v>
      </c>
      <c r="E89" s="188" t="s">
        <v>150</v>
      </c>
      <c r="F89" s="188"/>
      <c r="G89" s="190">
        <f t="shared" si="3"/>
        <v>0</v>
      </c>
    </row>
    <row r="90" spans="1:7">
      <c r="A90" s="187">
        <v>3</v>
      </c>
      <c r="B90" s="188" t="s">
        <v>466</v>
      </c>
      <c r="C90" s="188" t="s">
        <v>465</v>
      </c>
      <c r="D90" s="198">
        <v>1</v>
      </c>
      <c r="E90" s="188" t="s">
        <v>150</v>
      </c>
      <c r="F90" s="188"/>
      <c r="G90" s="190">
        <f t="shared" si="3"/>
        <v>0</v>
      </c>
    </row>
    <row r="91" spans="1:7">
      <c r="A91" s="187">
        <v>4</v>
      </c>
      <c r="B91" s="188" t="s">
        <v>464</v>
      </c>
      <c r="C91" s="188" t="s">
        <v>463</v>
      </c>
      <c r="D91" s="198">
        <v>1</v>
      </c>
      <c r="E91" s="188" t="s">
        <v>150</v>
      </c>
      <c r="F91" s="188"/>
      <c r="G91" s="190">
        <f t="shared" si="3"/>
        <v>0</v>
      </c>
    </row>
    <row r="92" spans="1:7">
      <c r="A92" s="187">
        <v>5</v>
      </c>
      <c r="B92" s="188" t="s">
        <v>459</v>
      </c>
      <c r="C92" s="188" t="s">
        <v>462</v>
      </c>
      <c r="D92" s="198">
        <v>1</v>
      </c>
      <c r="E92" s="188" t="s">
        <v>150</v>
      </c>
      <c r="F92" s="188"/>
      <c r="G92" s="190">
        <f t="shared" si="3"/>
        <v>0</v>
      </c>
    </row>
    <row r="93" spans="1:7">
      <c r="A93" s="187">
        <v>6</v>
      </c>
      <c r="B93" s="188" t="s">
        <v>459</v>
      </c>
      <c r="C93" s="188" t="s">
        <v>461</v>
      </c>
      <c r="D93" s="198">
        <v>1</v>
      </c>
      <c r="E93" s="188" t="s">
        <v>150</v>
      </c>
      <c r="F93" s="188"/>
      <c r="G93" s="190">
        <f t="shared" si="3"/>
        <v>0</v>
      </c>
    </row>
    <row r="94" spans="1:7">
      <c r="A94" s="187">
        <v>7</v>
      </c>
      <c r="B94" s="188" t="s">
        <v>459</v>
      </c>
      <c r="C94" s="188" t="s">
        <v>460</v>
      </c>
      <c r="D94" s="198">
        <v>1</v>
      </c>
      <c r="E94" s="188" t="s">
        <v>150</v>
      </c>
      <c r="F94" s="188"/>
      <c r="G94" s="190">
        <f t="shared" si="3"/>
        <v>0</v>
      </c>
    </row>
    <row r="95" spans="1:7">
      <c r="A95" s="187">
        <v>8</v>
      </c>
      <c r="B95" s="188" t="s">
        <v>459</v>
      </c>
      <c r="C95" s="188" t="s">
        <v>458</v>
      </c>
      <c r="D95" s="198">
        <v>1</v>
      </c>
      <c r="E95" s="188" t="s">
        <v>150</v>
      </c>
      <c r="F95" s="188"/>
      <c r="G95" s="190">
        <f t="shared" si="3"/>
        <v>0</v>
      </c>
    </row>
    <row r="96" spans="1:7">
      <c r="A96" s="187">
        <v>9</v>
      </c>
      <c r="B96" s="188" t="s">
        <v>457</v>
      </c>
      <c r="C96" s="188" t="s">
        <v>456</v>
      </c>
      <c r="D96" s="198">
        <v>1</v>
      </c>
      <c r="E96" s="188" t="s">
        <v>150</v>
      </c>
      <c r="F96" s="188"/>
      <c r="G96" s="190">
        <f t="shared" si="3"/>
        <v>0</v>
      </c>
    </row>
    <row r="97" spans="1:7">
      <c r="A97" s="187">
        <v>10</v>
      </c>
      <c r="B97" s="188" t="s">
        <v>455</v>
      </c>
      <c r="C97" s="188" t="s">
        <v>454</v>
      </c>
      <c r="D97" s="198">
        <v>1</v>
      </c>
      <c r="E97" s="188" t="s">
        <v>150</v>
      </c>
      <c r="F97" s="188"/>
      <c r="G97" s="190">
        <f t="shared" si="3"/>
        <v>0</v>
      </c>
    </row>
    <row r="98" spans="1:7">
      <c r="A98" s="187">
        <v>11</v>
      </c>
      <c r="B98" s="188" t="s">
        <v>453</v>
      </c>
      <c r="C98" s="198" t="s">
        <v>452</v>
      </c>
      <c r="D98" s="198">
        <v>1</v>
      </c>
      <c r="E98" s="188" t="s">
        <v>150</v>
      </c>
      <c r="F98" s="188"/>
      <c r="G98" s="190">
        <f t="shared" si="3"/>
        <v>0</v>
      </c>
    </row>
    <row r="99" spans="1:7">
      <c r="A99" s="187">
        <v>12</v>
      </c>
      <c r="B99" s="188" t="s">
        <v>451</v>
      </c>
      <c r="C99" s="198" t="s">
        <v>450</v>
      </c>
      <c r="D99" s="198">
        <v>1</v>
      </c>
      <c r="E99" s="188" t="s">
        <v>150</v>
      </c>
      <c r="F99" s="188"/>
      <c r="G99" s="190">
        <f t="shared" si="3"/>
        <v>0</v>
      </c>
    </row>
    <row r="100" spans="1:7" ht="26">
      <c r="A100" s="211">
        <v>13</v>
      </c>
      <c r="B100" s="212" t="s">
        <v>449</v>
      </c>
      <c r="C100" s="198" t="s">
        <v>448</v>
      </c>
      <c r="D100" s="198">
        <v>1</v>
      </c>
      <c r="E100" s="188" t="s">
        <v>150</v>
      </c>
      <c r="F100" s="188"/>
      <c r="G100" s="188">
        <f t="shared" si="3"/>
        <v>0</v>
      </c>
    </row>
    <row r="101" spans="1:7" ht="13.5" thickBot="1">
      <c r="A101" s="191"/>
      <c r="B101" s="192"/>
      <c r="C101" s="192"/>
      <c r="D101" s="193"/>
      <c r="E101" s="192" t="s">
        <v>154</v>
      </c>
      <c r="F101" s="192"/>
      <c r="G101" s="195">
        <f>SUM(G88:G100)</f>
        <v>0</v>
      </c>
    </row>
    <row r="102" spans="1:7" ht="13.5" thickBot="1"/>
    <row r="103" spans="1:7" ht="13.5" thickBot="1">
      <c r="E103" s="213" t="s">
        <v>155</v>
      </c>
      <c r="F103" s="214"/>
      <c r="G103" s="215">
        <f>G101+G85+G80+G74+G40+G23+G15</f>
        <v>0</v>
      </c>
    </row>
    <row r="113" spans="4:5">
      <c r="D113" s="180"/>
      <c r="E113" s="179"/>
    </row>
  </sheetData>
  <sheetProtection algorithmName="SHA-512" hashValue="Qk2EWSPSzjyj6RI6uXRPFwaUZfQ8Uv23/InqqTkTc/s/ZeWtsIo7sl/q+kcuIXpfW/biEZKBhdzIOgH2BE29eg==" saltValue="scjL+3taK/uSWPpXgOXJ8A==" spinCount="100000" sheet="1" objects="1" scenarios="1"/>
  <protectedRanges>
    <protectedRange sqref="F1:F1048576" name="Obseg1"/>
  </protectedRanges>
  <pageMargins left="0.70866141732283472" right="0.70866141732283472" top="1.5748031496062993" bottom="0.74803149606299213" header="0.31496062992125984" footer="0.31496062992125984"/>
  <pageSetup paperSize="9" orientation="portrait" r:id="rId1"/>
  <headerFooter>
    <oddHeader>&amp;L&amp;"Geomanist Regular,Bold"POPIS MATERIALA&amp;CSONCE Energija d.o.o.
Šmartinska cesta 130
1000 Ljubljana&amp;R&amp;G</oddHeader>
  </headerFooter>
  <rowBreaks count="1" manualBreakCount="1">
    <brk id="40" max="3" man="1"/>
  </rowBreaks>
  <drawing r:id="rId2"/>
  <legacyDrawing r:id="rId3"/>
  <legacyDrawingHF r:id="rId4"/>
  <oleObjects>
    <mc:AlternateContent xmlns:mc="http://schemas.openxmlformats.org/markup-compatibility/2006">
      <mc:Choice Requires="x14">
        <oleObject progId="Word.Document.12" shapeId="7169" r:id="rId5">
          <objectPr defaultSize="0" r:id="rId6">
            <anchor moveWithCells="1">
              <from>
                <xdr:col>0</xdr:col>
                <xdr:colOff>146050</xdr:colOff>
                <xdr:row>107</xdr:row>
                <xdr:rowOff>38100</xdr:rowOff>
              </from>
              <to>
                <xdr:col>2</xdr:col>
                <xdr:colOff>4730750</xdr:colOff>
                <xdr:row>157</xdr:row>
                <xdr:rowOff>31750</xdr:rowOff>
              </to>
            </anchor>
          </objectPr>
        </oleObject>
      </mc:Choice>
      <mc:Fallback>
        <oleObject progId="Word.Document.12" shapeId="7169" r:id="rId5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60AF9-03DF-4C6E-B9F0-29D2882009C9}">
  <dimension ref="A1:N115"/>
  <sheetViews>
    <sheetView topLeftCell="A109" zoomScale="89" zoomScaleNormal="89" zoomScalePageLayoutView="85" workbookViewId="0">
      <selection activeCell="L13" sqref="L13:L31"/>
    </sheetView>
  </sheetViews>
  <sheetFormatPr defaultRowHeight="14.5"/>
  <cols>
    <col min="1" max="1" width="4.54296875" customWidth="1"/>
    <col min="2" max="2" width="11" customWidth="1"/>
    <col min="3" max="3" width="6.81640625" customWidth="1"/>
    <col min="4" max="4" width="9.1796875" customWidth="1"/>
    <col min="9" max="9" width="37.36328125" customWidth="1"/>
    <col min="10" max="13" width="10.54296875" customWidth="1"/>
    <col min="14" max="14" width="10.453125" customWidth="1"/>
  </cols>
  <sheetData>
    <row r="1" spans="1:14">
      <c r="H1" s="216"/>
    </row>
    <row r="2" spans="1:14">
      <c r="H2" s="216"/>
    </row>
    <row r="3" spans="1:14">
      <c r="H3" s="216"/>
    </row>
    <row r="4" spans="1:14">
      <c r="H4" s="216"/>
    </row>
    <row r="5" spans="1:14">
      <c r="A5" s="332" t="s">
        <v>0</v>
      </c>
      <c r="B5" s="332"/>
      <c r="C5" s="332"/>
      <c r="D5" s="332"/>
      <c r="H5" s="216"/>
    </row>
    <row r="6" spans="1:14">
      <c r="H6" s="217"/>
    </row>
    <row r="7" spans="1:14">
      <c r="A7" s="333" t="s">
        <v>116</v>
      </c>
      <c r="B7" s="333"/>
      <c r="C7" s="333"/>
      <c r="D7" s="333"/>
      <c r="E7" s="333"/>
      <c r="F7" s="333"/>
      <c r="G7" s="333"/>
      <c r="H7" s="218"/>
    </row>
    <row r="8" spans="1:14">
      <c r="A8" s="219" t="s">
        <v>538</v>
      </c>
      <c r="H8" s="218"/>
    </row>
    <row r="9" spans="1:14">
      <c r="A9" s="332"/>
      <c r="B9" s="332"/>
      <c r="C9" s="332"/>
      <c r="D9" s="332"/>
    </row>
    <row r="10" spans="1:14">
      <c r="A10" s="220" t="s">
        <v>146</v>
      </c>
      <c r="B10" s="220"/>
      <c r="C10" s="220"/>
      <c r="D10" s="220"/>
    </row>
    <row r="11" spans="1:14" ht="15" thickBot="1">
      <c r="A11" s="219"/>
      <c r="B11" s="219"/>
    </row>
    <row r="12" spans="1:14">
      <c r="A12" s="221" t="s">
        <v>1</v>
      </c>
      <c r="B12" s="222" t="s">
        <v>2</v>
      </c>
      <c r="C12" s="223"/>
      <c r="D12" s="337" t="s">
        <v>3</v>
      </c>
      <c r="E12" s="338"/>
      <c r="F12" s="338"/>
      <c r="G12" s="338"/>
      <c r="H12" s="338"/>
      <c r="I12" s="339"/>
      <c r="J12" s="224" t="s">
        <v>4</v>
      </c>
      <c r="K12" s="224" t="s">
        <v>148</v>
      </c>
      <c r="L12" s="224" t="s">
        <v>471</v>
      </c>
      <c r="M12" s="224" t="s">
        <v>149</v>
      </c>
      <c r="N12" s="219"/>
    </row>
    <row r="13" spans="1:14">
      <c r="A13" s="225">
        <v>1</v>
      </c>
      <c r="B13" s="226" t="s">
        <v>115</v>
      </c>
      <c r="C13" s="227"/>
      <c r="D13" s="228" t="s">
        <v>537</v>
      </c>
      <c r="E13" s="229"/>
      <c r="F13" s="229"/>
      <c r="G13" s="229"/>
      <c r="H13" s="229"/>
      <c r="I13" s="230"/>
      <c r="J13" s="229">
        <v>1</v>
      </c>
      <c r="K13" s="229" t="s">
        <v>150</v>
      </c>
      <c r="L13" s="229"/>
      <c r="M13" s="229">
        <f t="shared" ref="M13:M31" si="0">J13*L13</f>
        <v>0</v>
      </c>
      <c r="N13" s="216"/>
    </row>
    <row r="14" spans="1:14">
      <c r="A14" s="225">
        <v>2</v>
      </c>
      <c r="B14" s="226" t="s">
        <v>536</v>
      </c>
      <c r="C14" s="227"/>
      <c r="D14" s="228" t="s">
        <v>535</v>
      </c>
      <c r="E14" s="229"/>
      <c r="F14" s="229"/>
      <c r="G14" s="229"/>
      <c r="H14" s="229"/>
      <c r="I14" s="230"/>
      <c r="J14" s="229">
        <v>1</v>
      </c>
      <c r="K14" s="229" t="s">
        <v>150</v>
      </c>
      <c r="L14" s="229"/>
      <c r="M14" s="229">
        <f t="shared" si="0"/>
        <v>0</v>
      </c>
      <c r="N14" s="216"/>
    </row>
    <row r="15" spans="1:14">
      <c r="A15" s="225">
        <v>3</v>
      </c>
      <c r="B15" s="226" t="s">
        <v>5</v>
      </c>
      <c r="C15" s="227"/>
      <c r="D15" s="228" t="s">
        <v>534</v>
      </c>
      <c r="E15" s="229"/>
      <c r="F15" s="229"/>
      <c r="G15" s="229"/>
      <c r="H15" s="229"/>
      <c r="I15" s="230"/>
      <c r="J15" s="229">
        <v>136</v>
      </c>
      <c r="K15" s="229" t="s">
        <v>156</v>
      </c>
      <c r="L15" s="229"/>
      <c r="M15" s="229">
        <f t="shared" si="0"/>
        <v>0</v>
      </c>
      <c r="N15" s="216"/>
    </row>
    <row r="16" spans="1:14">
      <c r="A16" s="225">
        <v>2</v>
      </c>
      <c r="B16" s="226" t="s">
        <v>114</v>
      </c>
      <c r="C16" s="227"/>
      <c r="D16" s="228" t="s">
        <v>113</v>
      </c>
      <c r="E16" s="229"/>
      <c r="F16" s="229"/>
      <c r="G16" s="229"/>
      <c r="H16" s="229"/>
      <c r="I16" s="230"/>
      <c r="J16" s="229">
        <v>68</v>
      </c>
      <c r="K16" s="229" t="s">
        <v>156</v>
      </c>
      <c r="L16" s="229"/>
      <c r="M16" s="229">
        <f t="shared" si="0"/>
        <v>0</v>
      </c>
      <c r="N16" s="216"/>
    </row>
    <row r="17" spans="1:14">
      <c r="A17" s="225">
        <v>3</v>
      </c>
      <c r="B17" s="226" t="s">
        <v>142</v>
      </c>
      <c r="C17" s="227"/>
      <c r="D17" s="228" t="s">
        <v>533</v>
      </c>
      <c r="E17" s="229"/>
      <c r="F17" s="229"/>
      <c r="G17" s="229"/>
      <c r="H17" s="229"/>
      <c r="I17" s="230"/>
      <c r="J17" s="229">
        <v>1</v>
      </c>
      <c r="K17" s="229" t="s">
        <v>156</v>
      </c>
      <c r="L17" s="229"/>
      <c r="M17" s="229">
        <f t="shared" si="0"/>
        <v>0</v>
      </c>
      <c r="N17" s="216"/>
    </row>
    <row r="18" spans="1:14">
      <c r="A18" s="225">
        <v>4</v>
      </c>
      <c r="B18" s="226" t="s">
        <v>112</v>
      </c>
      <c r="C18" s="227"/>
      <c r="D18" s="228" t="s">
        <v>532</v>
      </c>
      <c r="E18" s="229"/>
      <c r="F18" s="229"/>
      <c r="G18" s="229"/>
      <c r="H18" s="229"/>
      <c r="I18" s="230"/>
      <c r="J18" s="229">
        <v>1</v>
      </c>
      <c r="K18" s="229" t="s">
        <v>156</v>
      </c>
      <c r="L18" s="229"/>
      <c r="M18" s="229">
        <f t="shared" si="0"/>
        <v>0</v>
      </c>
      <c r="N18" s="216"/>
    </row>
    <row r="19" spans="1:14">
      <c r="A19" s="231">
        <v>5</v>
      </c>
      <c r="B19" s="226" t="s">
        <v>111</v>
      </c>
      <c r="C19" s="227"/>
      <c r="D19" s="228" t="s">
        <v>110</v>
      </c>
      <c r="E19" s="229"/>
      <c r="F19" s="229"/>
      <c r="G19" s="229"/>
      <c r="H19" s="229"/>
      <c r="I19" s="230"/>
      <c r="J19" s="229">
        <v>1</v>
      </c>
      <c r="K19" s="229" t="s">
        <v>156</v>
      </c>
      <c r="L19" s="229"/>
      <c r="M19" s="229">
        <f t="shared" si="0"/>
        <v>0</v>
      </c>
      <c r="N19" s="216"/>
    </row>
    <row r="20" spans="1:14">
      <c r="A20" s="231"/>
      <c r="B20" s="226"/>
      <c r="C20" s="227"/>
      <c r="D20" s="228" t="s">
        <v>158</v>
      </c>
      <c r="E20" s="229"/>
      <c r="F20" s="229"/>
      <c r="G20" s="229"/>
      <c r="H20" s="229"/>
      <c r="I20" s="230"/>
      <c r="J20" s="229">
        <v>150</v>
      </c>
      <c r="K20" s="229" t="s">
        <v>157</v>
      </c>
      <c r="L20" s="229"/>
      <c r="M20" s="229">
        <f t="shared" si="0"/>
        <v>0</v>
      </c>
      <c r="N20" s="216"/>
    </row>
    <row r="21" spans="1:14">
      <c r="A21" s="231">
        <v>6</v>
      </c>
      <c r="B21" s="226" t="s">
        <v>109</v>
      </c>
      <c r="C21" s="227"/>
      <c r="D21" s="228" t="s">
        <v>159</v>
      </c>
      <c r="E21" s="229"/>
      <c r="F21" s="229"/>
      <c r="G21" s="229"/>
      <c r="H21" s="229"/>
      <c r="I21" s="230"/>
      <c r="J21" s="229">
        <v>150</v>
      </c>
      <c r="K21" s="229" t="s">
        <v>157</v>
      </c>
      <c r="L21" s="229"/>
      <c r="M21" s="229">
        <f t="shared" si="0"/>
        <v>0</v>
      </c>
      <c r="N21" s="216"/>
    </row>
    <row r="22" spans="1:14">
      <c r="A22" s="231">
        <v>7</v>
      </c>
      <c r="B22" s="226" t="s">
        <v>75</v>
      </c>
      <c r="C22" s="227"/>
      <c r="D22" s="228" t="s">
        <v>108</v>
      </c>
      <c r="E22" s="229"/>
      <c r="F22" s="229"/>
      <c r="G22" s="229"/>
      <c r="H22" s="229"/>
      <c r="I22" s="230"/>
      <c r="J22" s="229">
        <v>1</v>
      </c>
      <c r="K22" s="229" t="s">
        <v>157</v>
      </c>
      <c r="L22" s="229"/>
      <c r="M22" s="229">
        <f t="shared" si="0"/>
        <v>0</v>
      </c>
      <c r="N22" s="216"/>
    </row>
    <row r="23" spans="1:14">
      <c r="A23" s="231"/>
      <c r="B23" s="226"/>
      <c r="C23" s="227"/>
      <c r="D23" s="228" t="s">
        <v>30</v>
      </c>
      <c r="E23" s="229"/>
      <c r="F23" s="229"/>
      <c r="G23" s="229"/>
      <c r="H23" s="229"/>
      <c r="I23" s="230"/>
      <c r="J23" s="229">
        <v>12</v>
      </c>
      <c r="K23" s="229" t="s">
        <v>156</v>
      </c>
      <c r="L23" s="229"/>
      <c r="M23" s="229">
        <f t="shared" si="0"/>
        <v>0</v>
      </c>
      <c r="N23" s="216"/>
    </row>
    <row r="24" spans="1:14">
      <c r="A24" s="231">
        <v>8</v>
      </c>
      <c r="B24" s="226" t="s">
        <v>6</v>
      </c>
      <c r="C24" s="227"/>
      <c r="D24" s="228" t="s">
        <v>29</v>
      </c>
      <c r="E24" s="229"/>
      <c r="F24" s="229"/>
      <c r="G24" s="229"/>
      <c r="H24" s="229"/>
      <c r="I24" s="230"/>
      <c r="J24" s="229">
        <v>12</v>
      </c>
      <c r="K24" s="229" t="s">
        <v>156</v>
      </c>
      <c r="L24" s="229"/>
      <c r="M24" s="229">
        <f t="shared" si="0"/>
        <v>0</v>
      </c>
      <c r="N24" s="216"/>
    </row>
    <row r="25" spans="1:14">
      <c r="A25" s="231">
        <v>9</v>
      </c>
      <c r="B25" s="226" t="s">
        <v>107</v>
      </c>
      <c r="C25" s="227"/>
      <c r="D25" s="228" t="s">
        <v>9</v>
      </c>
      <c r="E25" s="229"/>
      <c r="F25" s="229"/>
      <c r="G25" s="229"/>
      <c r="H25" s="229"/>
      <c r="I25" s="230"/>
      <c r="J25" s="229">
        <v>150</v>
      </c>
      <c r="K25" s="229" t="s">
        <v>157</v>
      </c>
      <c r="L25" s="229"/>
      <c r="M25" s="229">
        <f t="shared" si="0"/>
        <v>0</v>
      </c>
      <c r="N25" s="216"/>
    </row>
    <row r="26" spans="1:14" ht="30" customHeight="1">
      <c r="A26" s="231">
        <v>10</v>
      </c>
      <c r="B26" s="232" t="s">
        <v>106</v>
      </c>
      <c r="C26" s="233"/>
      <c r="D26" s="334" t="s">
        <v>531</v>
      </c>
      <c r="E26" s="335"/>
      <c r="F26" s="335"/>
      <c r="G26" s="335"/>
      <c r="H26" s="335"/>
      <c r="I26" s="336"/>
      <c r="J26" s="234">
        <v>1</v>
      </c>
      <c r="K26" s="234" t="s">
        <v>150</v>
      </c>
      <c r="L26" s="234"/>
      <c r="M26" s="229">
        <f t="shared" si="0"/>
        <v>0</v>
      </c>
      <c r="N26" s="235"/>
    </row>
    <row r="27" spans="1:14" ht="17.25" customHeight="1">
      <c r="A27" s="236">
        <v>11</v>
      </c>
      <c r="B27" s="228" t="s">
        <v>530</v>
      </c>
      <c r="C27" s="230"/>
      <c r="D27" s="228" t="s">
        <v>21</v>
      </c>
      <c r="E27" s="229"/>
      <c r="F27" s="229"/>
      <c r="G27" s="229"/>
      <c r="H27" s="229"/>
      <c r="I27" s="230"/>
      <c r="J27" s="229">
        <v>6</v>
      </c>
      <c r="K27" s="229" t="s">
        <v>156</v>
      </c>
      <c r="L27" s="229"/>
      <c r="M27" s="229">
        <f t="shared" si="0"/>
        <v>0</v>
      </c>
      <c r="N27" s="216"/>
    </row>
    <row r="28" spans="1:14" ht="15" customHeight="1">
      <c r="A28" s="231">
        <v>12</v>
      </c>
      <c r="B28" s="237" t="s">
        <v>7</v>
      </c>
      <c r="C28" s="238"/>
      <c r="D28" s="239" t="s">
        <v>529</v>
      </c>
      <c r="E28" s="240"/>
      <c r="F28" s="240"/>
      <c r="G28" s="240"/>
      <c r="H28" s="240"/>
      <c r="I28" s="241"/>
      <c r="J28" s="240">
        <v>20</v>
      </c>
      <c r="K28" s="240" t="s">
        <v>157</v>
      </c>
      <c r="L28" s="240"/>
      <c r="M28" s="229">
        <f t="shared" si="0"/>
        <v>0</v>
      </c>
      <c r="N28" s="216"/>
    </row>
    <row r="29" spans="1:14">
      <c r="A29" s="242">
        <v>13</v>
      </c>
      <c r="B29" s="226" t="s">
        <v>7</v>
      </c>
      <c r="C29" s="243"/>
      <c r="D29" s="228" t="s">
        <v>528</v>
      </c>
      <c r="E29" s="229"/>
      <c r="F29" s="229"/>
      <c r="G29" s="229"/>
      <c r="H29" s="229"/>
      <c r="I29" s="230"/>
      <c r="J29" s="229">
        <v>30</v>
      </c>
      <c r="K29" s="229" t="s">
        <v>157</v>
      </c>
      <c r="L29" s="229"/>
      <c r="M29" s="229">
        <f t="shared" si="0"/>
        <v>0</v>
      </c>
      <c r="N29" s="216"/>
    </row>
    <row r="30" spans="1:14" ht="18" customHeight="1">
      <c r="A30" s="244">
        <v>14</v>
      </c>
      <c r="B30" s="226" t="s">
        <v>7</v>
      </c>
      <c r="C30" s="227"/>
      <c r="D30" s="228" t="s">
        <v>104</v>
      </c>
      <c r="E30" s="229"/>
      <c r="F30" s="229"/>
      <c r="G30" s="229"/>
      <c r="H30" s="229"/>
      <c r="I30" s="230"/>
      <c r="J30" s="230">
        <v>3</v>
      </c>
      <c r="K30" s="230" t="s">
        <v>157</v>
      </c>
      <c r="L30" s="230"/>
      <c r="M30" s="229">
        <f t="shared" si="0"/>
        <v>0</v>
      </c>
      <c r="N30" s="216"/>
    </row>
    <row r="31" spans="1:14" ht="14.25" customHeight="1" thickBot="1">
      <c r="A31" s="245">
        <v>15</v>
      </c>
      <c r="B31" s="246" t="s">
        <v>41</v>
      </c>
      <c r="C31" s="247"/>
      <c r="D31" s="248" t="s">
        <v>103</v>
      </c>
      <c r="E31" s="249"/>
      <c r="F31" s="249"/>
      <c r="G31" s="249"/>
      <c r="H31" s="249"/>
      <c r="I31" s="250"/>
      <c r="J31" s="249">
        <v>1</v>
      </c>
      <c r="K31" s="249" t="s">
        <v>156</v>
      </c>
      <c r="L31" s="249"/>
      <c r="M31" s="229">
        <f t="shared" si="0"/>
        <v>0</v>
      </c>
      <c r="N31" s="216"/>
    </row>
    <row r="32" spans="1:14" ht="15" thickBot="1">
      <c r="K32" s="251" t="s">
        <v>154</v>
      </c>
      <c r="L32" s="252"/>
      <c r="M32" s="253">
        <f>SUM(M13:M31)</f>
        <v>0</v>
      </c>
    </row>
    <row r="33" spans="1:14">
      <c r="A33" s="220" t="s">
        <v>136</v>
      </c>
      <c r="B33" s="220"/>
      <c r="C33" s="220"/>
      <c r="D33" s="220"/>
    </row>
    <row r="34" spans="1:14" ht="15" thickBot="1">
      <c r="A34" s="219"/>
      <c r="B34" s="219"/>
    </row>
    <row r="35" spans="1:14">
      <c r="A35" s="221" t="s">
        <v>1</v>
      </c>
      <c r="B35" s="254" t="s">
        <v>2</v>
      </c>
      <c r="C35" s="254"/>
      <c r="D35" s="255" t="s">
        <v>3</v>
      </c>
      <c r="E35" s="224"/>
      <c r="F35" s="224"/>
      <c r="G35" s="224"/>
      <c r="H35" s="224"/>
      <c r="I35" s="256"/>
      <c r="J35" s="224" t="s">
        <v>4</v>
      </c>
      <c r="K35" s="224" t="s">
        <v>148</v>
      </c>
      <c r="L35" s="224" t="s">
        <v>471</v>
      </c>
      <c r="M35" s="224" t="s">
        <v>149</v>
      </c>
      <c r="N35" s="219"/>
    </row>
    <row r="36" spans="1:14">
      <c r="A36" s="225">
        <v>1</v>
      </c>
      <c r="B36" s="257" t="s">
        <v>7</v>
      </c>
      <c r="C36" s="257"/>
      <c r="D36" s="228" t="s">
        <v>135</v>
      </c>
      <c r="E36" s="229"/>
      <c r="F36" s="229"/>
      <c r="G36" s="229"/>
      <c r="H36" s="229"/>
      <c r="I36" s="230"/>
      <c r="J36" s="229">
        <v>1</v>
      </c>
      <c r="K36" s="229" t="s">
        <v>157</v>
      </c>
      <c r="L36" s="229"/>
      <c r="M36" s="229">
        <f t="shared" ref="M36:M51" si="1">J36*L36</f>
        <v>0</v>
      </c>
      <c r="N36" s="216"/>
    </row>
    <row r="37" spans="1:14">
      <c r="A37" s="225"/>
      <c r="B37" s="257" t="s">
        <v>102</v>
      </c>
      <c r="C37" s="257"/>
      <c r="D37" s="228" t="s">
        <v>527</v>
      </c>
      <c r="E37" s="229"/>
      <c r="F37" s="229"/>
      <c r="G37" s="229"/>
      <c r="H37" s="229"/>
      <c r="I37" s="230"/>
      <c r="J37" s="229">
        <v>9</v>
      </c>
      <c r="K37" s="229" t="s">
        <v>156</v>
      </c>
      <c r="L37" s="229"/>
      <c r="M37" s="229">
        <f t="shared" si="1"/>
        <v>0</v>
      </c>
      <c r="N37" s="216"/>
    </row>
    <row r="38" spans="1:14">
      <c r="A38" s="225">
        <v>2</v>
      </c>
      <c r="B38" s="257" t="s">
        <v>102</v>
      </c>
      <c r="C38" s="257"/>
      <c r="D38" s="228" t="s">
        <v>161</v>
      </c>
      <c r="E38" s="229"/>
      <c r="F38" s="229"/>
      <c r="G38" s="229"/>
      <c r="H38" s="229"/>
      <c r="I38" s="230"/>
      <c r="J38" s="229">
        <v>3</v>
      </c>
      <c r="K38" s="229" t="s">
        <v>156</v>
      </c>
      <c r="L38" s="229"/>
      <c r="M38" s="229">
        <f t="shared" si="1"/>
        <v>0</v>
      </c>
      <c r="N38" s="216"/>
    </row>
    <row r="39" spans="1:14">
      <c r="A39" s="225">
        <v>3</v>
      </c>
      <c r="B39" s="257" t="s">
        <v>102</v>
      </c>
      <c r="C39" s="257"/>
      <c r="D39" s="228" t="s">
        <v>526</v>
      </c>
      <c r="E39" s="229"/>
      <c r="F39" s="229"/>
      <c r="G39" s="229"/>
      <c r="H39" s="229"/>
      <c r="I39" s="230"/>
      <c r="J39" s="229">
        <v>3</v>
      </c>
      <c r="K39" s="229" t="s">
        <v>156</v>
      </c>
      <c r="L39" s="229"/>
      <c r="M39" s="229">
        <f t="shared" si="1"/>
        <v>0</v>
      </c>
      <c r="N39" s="216"/>
    </row>
    <row r="40" spans="1:14">
      <c r="A40" s="225">
        <v>4</v>
      </c>
      <c r="B40" s="257" t="s">
        <v>40</v>
      </c>
      <c r="C40" s="257"/>
      <c r="D40" s="228" t="s">
        <v>103</v>
      </c>
      <c r="E40" s="229"/>
      <c r="F40" s="229"/>
      <c r="G40" s="229"/>
      <c r="H40" s="229"/>
      <c r="I40" s="230"/>
      <c r="J40" s="229">
        <v>1</v>
      </c>
      <c r="K40" s="229" t="s">
        <v>156</v>
      </c>
      <c r="L40" s="229"/>
      <c r="M40" s="229">
        <f t="shared" si="1"/>
        <v>0</v>
      </c>
      <c r="N40" s="216"/>
    </row>
    <row r="41" spans="1:14">
      <c r="A41" s="231">
        <v>5</v>
      </c>
      <c r="B41" s="257" t="s">
        <v>14</v>
      </c>
      <c r="C41" s="257"/>
      <c r="D41" s="228" t="s">
        <v>525</v>
      </c>
      <c r="E41" s="229"/>
      <c r="F41" s="229"/>
      <c r="G41" s="229"/>
      <c r="H41" s="229"/>
      <c r="I41" s="230"/>
      <c r="J41" s="229">
        <v>3</v>
      </c>
      <c r="K41" s="229" t="s">
        <v>156</v>
      </c>
      <c r="L41" s="229"/>
      <c r="M41" s="229">
        <f t="shared" si="1"/>
        <v>0</v>
      </c>
      <c r="N41" s="216"/>
    </row>
    <row r="42" spans="1:14">
      <c r="A42" s="231">
        <v>6</v>
      </c>
      <c r="B42" s="257" t="s">
        <v>524</v>
      </c>
      <c r="C42" s="257"/>
      <c r="D42" s="228" t="s">
        <v>523</v>
      </c>
      <c r="E42" s="229"/>
      <c r="F42" s="229"/>
      <c r="G42" s="229"/>
      <c r="H42" s="229"/>
      <c r="I42" s="230"/>
      <c r="J42" s="229">
        <v>1</v>
      </c>
      <c r="K42" s="229" t="s">
        <v>156</v>
      </c>
      <c r="L42" s="229"/>
      <c r="M42" s="229">
        <f t="shared" si="1"/>
        <v>0</v>
      </c>
      <c r="N42" s="216"/>
    </row>
    <row r="43" spans="1:14">
      <c r="A43" s="231">
        <v>7</v>
      </c>
      <c r="B43" s="257" t="s">
        <v>522</v>
      </c>
      <c r="C43" s="257"/>
      <c r="D43" s="228" t="s">
        <v>521</v>
      </c>
      <c r="E43" s="229"/>
      <c r="F43" s="229"/>
      <c r="G43" s="229"/>
      <c r="H43" s="229"/>
      <c r="I43" s="230"/>
      <c r="J43" s="229">
        <v>1</v>
      </c>
      <c r="K43" s="229" t="s">
        <v>150</v>
      </c>
      <c r="L43" s="229"/>
      <c r="M43" s="229">
        <f t="shared" si="1"/>
        <v>0</v>
      </c>
      <c r="N43" s="216"/>
    </row>
    <row r="44" spans="1:14">
      <c r="A44" s="231">
        <v>8</v>
      </c>
      <c r="B44" s="257" t="s">
        <v>520</v>
      </c>
      <c r="C44" s="257"/>
      <c r="D44" s="228" t="s">
        <v>129</v>
      </c>
      <c r="E44" s="229"/>
      <c r="F44" s="229"/>
      <c r="G44" s="229"/>
      <c r="H44" s="229"/>
      <c r="I44" s="230"/>
      <c r="J44" s="229">
        <v>1</v>
      </c>
      <c r="K44" s="229" t="s">
        <v>150</v>
      </c>
      <c r="L44" s="229"/>
      <c r="M44" s="229">
        <f t="shared" si="1"/>
        <v>0</v>
      </c>
      <c r="N44" s="216"/>
    </row>
    <row r="45" spans="1:14">
      <c r="A45" s="231">
        <v>9</v>
      </c>
      <c r="B45" s="257" t="s">
        <v>50</v>
      </c>
      <c r="C45" s="257"/>
      <c r="D45" s="228" t="s">
        <v>125</v>
      </c>
      <c r="E45" s="229"/>
      <c r="F45" s="229"/>
      <c r="G45" s="229"/>
      <c r="H45" s="229"/>
      <c r="I45" s="230"/>
      <c r="J45" s="229">
        <v>1</v>
      </c>
      <c r="K45" s="229" t="s">
        <v>150</v>
      </c>
      <c r="L45" s="229"/>
      <c r="M45" s="229">
        <f t="shared" si="1"/>
        <v>0</v>
      </c>
      <c r="N45" s="216"/>
    </row>
    <row r="46" spans="1:14">
      <c r="A46" s="231">
        <v>10</v>
      </c>
      <c r="B46" s="257" t="s">
        <v>37</v>
      </c>
      <c r="C46" s="257"/>
      <c r="D46" s="228" t="s">
        <v>96</v>
      </c>
      <c r="E46" s="229"/>
      <c r="F46" s="229"/>
      <c r="G46" s="229"/>
      <c r="H46" s="229"/>
      <c r="I46" s="230"/>
      <c r="J46" s="229">
        <v>1</v>
      </c>
      <c r="K46" s="229" t="s">
        <v>156</v>
      </c>
      <c r="L46" s="229"/>
      <c r="M46" s="229">
        <f t="shared" si="1"/>
        <v>0</v>
      </c>
      <c r="N46" s="216"/>
    </row>
    <row r="47" spans="1:14">
      <c r="A47" s="231">
        <v>11</v>
      </c>
      <c r="B47" s="257" t="s">
        <v>13</v>
      </c>
      <c r="C47" s="257"/>
      <c r="D47" s="228" t="s">
        <v>95</v>
      </c>
      <c r="E47" s="229"/>
      <c r="F47" s="229"/>
      <c r="G47" s="229"/>
      <c r="H47" s="229"/>
      <c r="I47" s="230"/>
      <c r="J47" s="229">
        <v>2</v>
      </c>
      <c r="K47" s="229" t="s">
        <v>157</v>
      </c>
      <c r="L47" s="229"/>
      <c r="M47" s="229">
        <f t="shared" si="1"/>
        <v>0</v>
      </c>
      <c r="N47" s="216"/>
    </row>
    <row r="48" spans="1:14">
      <c r="A48" s="231">
        <v>12</v>
      </c>
      <c r="B48" s="257" t="s">
        <v>57</v>
      </c>
      <c r="C48" s="257"/>
      <c r="D48" s="228" t="s">
        <v>130</v>
      </c>
      <c r="E48" s="229"/>
      <c r="F48" s="229"/>
      <c r="G48" s="229"/>
      <c r="H48" s="229"/>
      <c r="I48" s="230"/>
      <c r="J48" s="229">
        <v>5</v>
      </c>
      <c r="K48" s="229" t="s">
        <v>157</v>
      </c>
      <c r="L48" s="229"/>
      <c r="M48" s="229">
        <f t="shared" si="1"/>
        <v>0</v>
      </c>
      <c r="N48" s="216"/>
    </row>
    <row r="49" spans="1:14">
      <c r="A49" s="231">
        <v>13</v>
      </c>
      <c r="B49" s="257" t="s">
        <v>56</v>
      </c>
      <c r="C49" s="257"/>
      <c r="D49" s="228" t="s">
        <v>119</v>
      </c>
      <c r="E49" s="229"/>
      <c r="F49" s="229"/>
      <c r="G49" s="229"/>
      <c r="H49" s="229"/>
      <c r="I49" s="230"/>
      <c r="J49" s="229">
        <v>5</v>
      </c>
      <c r="K49" s="229" t="s">
        <v>157</v>
      </c>
      <c r="L49" s="229"/>
      <c r="M49" s="229">
        <f t="shared" si="1"/>
        <v>0</v>
      </c>
      <c r="N49" s="216"/>
    </row>
    <row r="50" spans="1:14">
      <c r="A50" s="231">
        <v>14</v>
      </c>
      <c r="B50" s="257" t="s">
        <v>63</v>
      </c>
      <c r="C50" s="257"/>
      <c r="D50" s="228" t="s">
        <v>515</v>
      </c>
      <c r="E50" s="229"/>
      <c r="F50" s="229"/>
      <c r="G50" s="229"/>
      <c r="H50" s="229"/>
      <c r="I50" s="230"/>
      <c r="J50" s="229">
        <v>70</v>
      </c>
      <c r="K50" s="229" t="s">
        <v>157</v>
      </c>
      <c r="L50" s="229"/>
      <c r="M50" s="229">
        <f t="shared" si="1"/>
        <v>0</v>
      </c>
      <c r="N50" s="216"/>
    </row>
    <row r="51" spans="1:14">
      <c r="A51" s="231">
        <v>15</v>
      </c>
      <c r="B51" s="257" t="s">
        <v>8</v>
      </c>
      <c r="C51" s="257"/>
      <c r="D51" s="228" t="s">
        <v>73</v>
      </c>
      <c r="E51" s="229"/>
      <c r="F51" s="229"/>
      <c r="G51" s="229"/>
      <c r="H51" s="229"/>
      <c r="I51" s="230"/>
      <c r="J51" s="229">
        <v>1</v>
      </c>
      <c r="K51" s="229" t="s">
        <v>150</v>
      </c>
      <c r="L51" s="229"/>
      <c r="M51" s="229">
        <f t="shared" si="1"/>
        <v>0</v>
      </c>
      <c r="N51" s="216"/>
    </row>
    <row r="52" spans="1:14" ht="15" thickBot="1">
      <c r="A52" s="258">
        <v>16</v>
      </c>
      <c r="B52" s="259"/>
      <c r="C52" s="259"/>
      <c r="D52" s="248"/>
      <c r="E52" s="249"/>
      <c r="F52" s="249"/>
      <c r="G52" s="249"/>
      <c r="H52" s="249"/>
      <c r="I52" s="250"/>
      <c r="J52" s="249"/>
      <c r="K52" s="249" t="s">
        <v>511</v>
      </c>
      <c r="L52" s="249"/>
      <c r="M52" s="249">
        <f>SUM(M36:M51)</f>
        <v>0</v>
      </c>
      <c r="N52" s="216"/>
    </row>
    <row r="53" spans="1:14">
      <c r="A53" s="220" t="s">
        <v>94</v>
      </c>
      <c r="B53" s="220"/>
      <c r="C53" s="220"/>
      <c r="D53" s="220"/>
    </row>
    <row r="54" spans="1:14" ht="15" thickBot="1">
      <c r="A54" s="219"/>
      <c r="B54" s="219"/>
    </row>
    <row r="55" spans="1:14">
      <c r="A55" s="221" t="s">
        <v>1</v>
      </c>
      <c r="B55" s="254" t="s">
        <v>2</v>
      </c>
      <c r="C55" s="254"/>
      <c r="D55" s="337" t="s">
        <v>3</v>
      </c>
      <c r="E55" s="338"/>
      <c r="F55" s="338"/>
      <c r="G55" s="338"/>
      <c r="H55" s="338"/>
      <c r="I55" s="339"/>
      <c r="J55" s="224" t="s">
        <v>4</v>
      </c>
      <c r="K55" s="224" t="s">
        <v>148</v>
      </c>
      <c r="L55" s="224" t="s">
        <v>471</v>
      </c>
      <c r="M55" s="224" t="s">
        <v>149</v>
      </c>
      <c r="N55" s="219"/>
    </row>
    <row r="56" spans="1:14">
      <c r="A56" s="225">
        <v>1</v>
      </c>
      <c r="B56" s="257" t="s">
        <v>31</v>
      </c>
      <c r="C56" s="257"/>
      <c r="D56" s="228" t="s">
        <v>519</v>
      </c>
      <c r="E56" s="229"/>
      <c r="F56" s="229"/>
      <c r="G56" s="229"/>
      <c r="H56" s="229"/>
      <c r="I56" s="230"/>
      <c r="J56" s="229">
        <v>1</v>
      </c>
      <c r="K56" s="229" t="s">
        <v>156</v>
      </c>
      <c r="L56" s="229"/>
      <c r="M56" s="229">
        <f t="shared" ref="M56:M80" si="2">J56*L56</f>
        <v>0</v>
      </c>
      <c r="N56" s="216"/>
    </row>
    <row r="57" spans="1:14">
      <c r="A57" s="225">
        <v>2</v>
      </c>
      <c r="B57" s="257" t="s">
        <v>64</v>
      </c>
      <c r="C57" s="257"/>
      <c r="D57" s="329" t="s">
        <v>518</v>
      </c>
      <c r="E57" s="330"/>
      <c r="F57" s="330"/>
      <c r="G57" s="330"/>
      <c r="H57" s="330"/>
      <c r="I57" s="331"/>
      <c r="J57" s="229">
        <v>1</v>
      </c>
      <c r="K57" s="229" t="s">
        <v>156</v>
      </c>
      <c r="L57" s="229"/>
      <c r="M57" s="229">
        <f t="shared" si="2"/>
        <v>0</v>
      </c>
      <c r="N57" s="216"/>
    </row>
    <row r="58" spans="1:14">
      <c r="A58" s="225">
        <v>3</v>
      </c>
      <c r="B58" s="257" t="s">
        <v>65</v>
      </c>
      <c r="C58" s="257"/>
      <c r="D58" s="329" t="s">
        <v>93</v>
      </c>
      <c r="E58" s="330"/>
      <c r="F58" s="330"/>
      <c r="G58" s="330"/>
      <c r="H58" s="330"/>
      <c r="I58" s="331"/>
      <c r="J58" s="229">
        <v>1</v>
      </c>
      <c r="K58" s="229" t="s">
        <v>156</v>
      </c>
      <c r="L58" s="229"/>
      <c r="M58" s="229">
        <f t="shared" si="2"/>
        <v>0</v>
      </c>
      <c r="N58" s="216"/>
    </row>
    <row r="59" spans="1:14">
      <c r="A59" s="225">
        <v>4</v>
      </c>
      <c r="B59" s="257" t="s">
        <v>66</v>
      </c>
      <c r="C59" s="257"/>
      <c r="D59" s="329" t="s">
        <v>125</v>
      </c>
      <c r="E59" s="330"/>
      <c r="F59" s="330"/>
      <c r="G59" s="330"/>
      <c r="H59" s="330"/>
      <c r="I59" s="331"/>
      <c r="J59" s="229">
        <v>1</v>
      </c>
      <c r="K59" s="229" t="s">
        <v>156</v>
      </c>
      <c r="L59" s="229"/>
      <c r="M59" s="229">
        <f t="shared" si="2"/>
        <v>0</v>
      </c>
      <c r="N59" s="216"/>
    </row>
    <row r="60" spans="1:14">
      <c r="A60" s="231">
        <v>5</v>
      </c>
      <c r="B60" s="257" t="s">
        <v>92</v>
      </c>
      <c r="C60" s="257"/>
      <c r="D60" s="329" t="s">
        <v>87</v>
      </c>
      <c r="E60" s="330"/>
      <c r="F60" s="330"/>
      <c r="G60" s="330"/>
      <c r="H60" s="330"/>
      <c r="I60" s="331"/>
      <c r="J60" s="229">
        <v>1</v>
      </c>
      <c r="K60" s="229" t="s">
        <v>156</v>
      </c>
      <c r="L60" s="229"/>
      <c r="M60" s="229">
        <f t="shared" si="2"/>
        <v>0</v>
      </c>
      <c r="N60" s="216"/>
    </row>
    <row r="61" spans="1:14">
      <c r="A61" s="231">
        <v>6</v>
      </c>
      <c r="B61" s="257" t="s">
        <v>90</v>
      </c>
      <c r="C61" s="257"/>
      <c r="D61" s="329" t="s">
        <v>88</v>
      </c>
      <c r="E61" s="330"/>
      <c r="F61" s="330"/>
      <c r="G61" s="330"/>
      <c r="H61" s="330"/>
      <c r="I61" s="331"/>
      <c r="J61" s="229">
        <v>1</v>
      </c>
      <c r="K61" s="229" t="s">
        <v>156</v>
      </c>
      <c r="L61" s="229"/>
      <c r="M61" s="229">
        <f t="shared" si="2"/>
        <v>0</v>
      </c>
      <c r="N61" s="216"/>
    </row>
    <row r="62" spans="1:14">
      <c r="A62" s="231">
        <v>7</v>
      </c>
      <c r="B62" s="257" t="s">
        <v>89</v>
      </c>
      <c r="C62" s="257"/>
      <c r="D62" s="329" t="s">
        <v>88</v>
      </c>
      <c r="E62" s="330"/>
      <c r="F62" s="330"/>
      <c r="G62" s="330"/>
      <c r="H62" s="330"/>
      <c r="I62" s="331"/>
      <c r="J62" s="229">
        <v>1</v>
      </c>
      <c r="K62" s="229" t="s">
        <v>156</v>
      </c>
      <c r="L62" s="229"/>
      <c r="M62" s="229">
        <f t="shared" si="2"/>
        <v>0</v>
      </c>
      <c r="N62" s="216"/>
    </row>
    <row r="63" spans="1:14">
      <c r="A63" s="231">
        <v>8</v>
      </c>
      <c r="B63" s="257" t="s">
        <v>67</v>
      </c>
      <c r="C63" s="257"/>
      <c r="D63" s="329" t="s">
        <v>91</v>
      </c>
      <c r="E63" s="330"/>
      <c r="F63" s="330"/>
      <c r="G63" s="330"/>
      <c r="H63" s="330"/>
      <c r="I63" s="331"/>
      <c r="J63" s="229">
        <v>1</v>
      </c>
      <c r="K63" s="229" t="s">
        <v>156</v>
      </c>
      <c r="L63" s="229"/>
      <c r="M63" s="229">
        <f t="shared" si="2"/>
        <v>0</v>
      </c>
      <c r="N63" s="216"/>
    </row>
    <row r="64" spans="1:14">
      <c r="A64" s="231">
        <v>9</v>
      </c>
      <c r="B64" s="257" t="s">
        <v>44</v>
      </c>
      <c r="C64" s="257"/>
      <c r="D64" s="329" t="s">
        <v>103</v>
      </c>
      <c r="E64" s="330"/>
      <c r="F64" s="330"/>
      <c r="G64" s="330"/>
      <c r="H64" s="330"/>
      <c r="I64" s="331"/>
      <c r="J64" s="229">
        <v>2</v>
      </c>
      <c r="K64" s="229" t="s">
        <v>156</v>
      </c>
      <c r="L64" s="229"/>
      <c r="M64" s="229">
        <f t="shared" si="2"/>
        <v>0</v>
      </c>
      <c r="N64" s="216"/>
    </row>
    <row r="65" spans="1:14">
      <c r="A65" s="231">
        <v>10</v>
      </c>
      <c r="B65" s="257" t="s">
        <v>14</v>
      </c>
      <c r="C65" s="257"/>
      <c r="D65" s="329" t="s">
        <v>517</v>
      </c>
      <c r="E65" s="330"/>
      <c r="F65" s="330"/>
      <c r="G65" s="330"/>
      <c r="H65" s="330"/>
      <c r="I65" s="331"/>
      <c r="J65" s="229">
        <v>3</v>
      </c>
      <c r="K65" s="229" t="s">
        <v>156</v>
      </c>
      <c r="L65" s="229"/>
      <c r="M65" s="229">
        <f t="shared" si="2"/>
        <v>0</v>
      </c>
      <c r="N65" s="216"/>
    </row>
    <row r="66" spans="1:14">
      <c r="A66" s="231">
        <v>11</v>
      </c>
      <c r="B66" s="257" t="s">
        <v>516</v>
      </c>
      <c r="C66" s="257"/>
      <c r="D66" s="329" t="s">
        <v>515</v>
      </c>
      <c r="E66" s="330"/>
      <c r="F66" s="330"/>
      <c r="G66" s="330"/>
      <c r="H66" s="330"/>
      <c r="I66" s="331"/>
      <c r="J66" s="229">
        <v>50</v>
      </c>
      <c r="K66" s="229" t="s">
        <v>157</v>
      </c>
      <c r="L66" s="229"/>
      <c r="M66" s="229">
        <f t="shared" si="2"/>
        <v>0</v>
      </c>
      <c r="N66" s="216"/>
    </row>
    <row r="67" spans="1:14">
      <c r="A67" s="231">
        <v>12</v>
      </c>
      <c r="B67" s="257" t="s">
        <v>7</v>
      </c>
      <c r="C67" s="257"/>
      <c r="D67" s="329" t="s">
        <v>86</v>
      </c>
      <c r="E67" s="330"/>
      <c r="F67" s="330"/>
      <c r="G67" s="330"/>
      <c r="H67" s="330"/>
      <c r="I67" s="331"/>
      <c r="J67" s="229">
        <v>10</v>
      </c>
      <c r="K67" s="229" t="s">
        <v>157</v>
      </c>
      <c r="L67" s="229"/>
      <c r="M67" s="229">
        <f t="shared" si="2"/>
        <v>0</v>
      </c>
      <c r="N67" s="216"/>
    </row>
    <row r="68" spans="1:14">
      <c r="A68" s="231">
        <v>13</v>
      </c>
      <c r="B68" s="257" t="s">
        <v>36</v>
      </c>
      <c r="C68" s="257"/>
      <c r="D68" s="329" t="s">
        <v>85</v>
      </c>
      <c r="E68" s="330"/>
      <c r="F68" s="330"/>
      <c r="G68" s="330"/>
      <c r="H68" s="330"/>
      <c r="I68" s="331"/>
      <c r="J68" s="229">
        <v>1</v>
      </c>
      <c r="K68" s="229" t="s">
        <v>156</v>
      </c>
      <c r="L68" s="229"/>
      <c r="M68" s="229">
        <f t="shared" si="2"/>
        <v>0</v>
      </c>
      <c r="N68" s="216"/>
    </row>
    <row r="69" spans="1:14">
      <c r="A69" s="231">
        <v>14</v>
      </c>
      <c r="B69" s="257" t="s">
        <v>84</v>
      </c>
      <c r="C69" s="257"/>
      <c r="D69" s="329" t="s">
        <v>83</v>
      </c>
      <c r="E69" s="330"/>
      <c r="F69" s="330"/>
      <c r="G69" s="330"/>
      <c r="H69" s="330"/>
      <c r="I69" s="331"/>
      <c r="J69" s="229">
        <v>1</v>
      </c>
      <c r="K69" s="229" t="s">
        <v>156</v>
      </c>
      <c r="L69" s="229"/>
      <c r="M69" s="229">
        <f t="shared" si="2"/>
        <v>0</v>
      </c>
      <c r="N69" s="216"/>
    </row>
    <row r="70" spans="1:14">
      <c r="A70" s="231">
        <v>15</v>
      </c>
      <c r="B70" s="257" t="s">
        <v>82</v>
      </c>
      <c r="C70" s="257"/>
      <c r="D70" s="228" t="s">
        <v>81</v>
      </c>
      <c r="E70" s="229"/>
      <c r="F70" s="229"/>
      <c r="G70" s="229"/>
      <c r="H70" s="229"/>
      <c r="I70" s="230"/>
      <c r="J70" s="229">
        <v>1</v>
      </c>
      <c r="K70" s="229" t="s">
        <v>156</v>
      </c>
      <c r="L70" s="229"/>
      <c r="M70" s="229">
        <f t="shared" si="2"/>
        <v>0</v>
      </c>
      <c r="N70" s="216"/>
    </row>
    <row r="71" spans="1:14" ht="31.5" customHeight="1">
      <c r="A71" s="260">
        <v>16</v>
      </c>
      <c r="B71" s="261" t="s">
        <v>39</v>
      </c>
      <c r="C71" s="257"/>
      <c r="D71" s="334" t="s">
        <v>52</v>
      </c>
      <c r="E71" s="335"/>
      <c r="F71" s="335"/>
      <c r="G71" s="335"/>
      <c r="H71" s="335"/>
      <c r="I71" s="336"/>
      <c r="J71" s="262">
        <v>1</v>
      </c>
      <c r="K71" s="262" t="s">
        <v>156</v>
      </c>
      <c r="L71" s="262"/>
      <c r="M71" s="229">
        <f t="shared" si="2"/>
        <v>0</v>
      </c>
      <c r="N71" s="235"/>
    </row>
    <row r="72" spans="1:14" ht="30" customHeight="1">
      <c r="A72" s="260">
        <v>17</v>
      </c>
      <c r="B72" s="263" t="s">
        <v>17</v>
      </c>
      <c r="C72" s="263"/>
      <c r="D72" s="334" t="s">
        <v>80</v>
      </c>
      <c r="E72" s="335"/>
      <c r="F72" s="335"/>
      <c r="G72" s="335"/>
      <c r="H72" s="335"/>
      <c r="I72" s="336"/>
      <c r="J72" s="262">
        <v>1</v>
      </c>
      <c r="K72" s="262" t="s">
        <v>156</v>
      </c>
      <c r="L72" s="262"/>
      <c r="M72" s="229">
        <f t="shared" si="2"/>
        <v>0</v>
      </c>
      <c r="N72" s="235"/>
    </row>
    <row r="73" spans="1:14">
      <c r="A73" s="231">
        <v>18</v>
      </c>
      <c r="B73" s="257" t="s">
        <v>38</v>
      </c>
      <c r="C73" s="257"/>
      <c r="D73" s="329" t="s">
        <v>79</v>
      </c>
      <c r="E73" s="330"/>
      <c r="F73" s="330"/>
      <c r="G73" s="330"/>
      <c r="H73" s="330"/>
      <c r="I73" s="331"/>
      <c r="J73" s="229">
        <v>1</v>
      </c>
      <c r="K73" s="229" t="s">
        <v>156</v>
      </c>
      <c r="L73" s="229"/>
      <c r="M73" s="229">
        <f t="shared" si="2"/>
        <v>0</v>
      </c>
      <c r="N73" s="235"/>
    </row>
    <row r="74" spans="1:14">
      <c r="A74" s="231">
        <v>19</v>
      </c>
      <c r="B74" s="257" t="s">
        <v>34</v>
      </c>
      <c r="C74" s="257"/>
      <c r="D74" s="228" t="s">
        <v>42</v>
      </c>
      <c r="E74" s="229"/>
      <c r="F74" s="229"/>
      <c r="G74" s="229"/>
      <c r="H74" s="229"/>
      <c r="I74" s="230"/>
      <c r="J74" s="229">
        <v>1</v>
      </c>
      <c r="K74" s="229" t="s">
        <v>156</v>
      </c>
      <c r="L74" s="229"/>
      <c r="M74" s="229">
        <f t="shared" si="2"/>
        <v>0</v>
      </c>
      <c r="N74" s="216"/>
    </row>
    <row r="75" spans="1:14">
      <c r="A75" s="231">
        <v>20</v>
      </c>
      <c r="B75" s="257" t="s">
        <v>35</v>
      </c>
      <c r="C75" s="257"/>
      <c r="D75" s="228" t="s">
        <v>48</v>
      </c>
      <c r="E75" s="229"/>
      <c r="F75" s="229"/>
      <c r="G75" s="229"/>
      <c r="H75" s="229"/>
      <c r="I75" s="230"/>
      <c r="J75" s="229">
        <v>1</v>
      </c>
      <c r="K75" s="229" t="s">
        <v>150</v>
      </c>
      <c r="L75" s="229"/>
      <c r="M75" s="229">
        <f t="shared" si="2"/>
        <v>0</v>
      </c>
      <c r="N75" s="216"/>
    </row>
    <row r="76" spans="1:14">
      <c r="A76" s="231">
        <v>21</v>
      </c>
      <c r="B76" s="257" t="s">
        <v>78</v>
      </c>
      <c r="C76" s="257"/>
      <c r="D76" s="228" t="s">
        <v>514</v>
      </c>
      <c r="E76" s="229"/>
      <c r="F76" s="229"/>
      <c r="G76" s="229"/>
      <c r="H76" s="229"/>
      <c r="I76" s="230"/>
      <c r="J76" s="229">
        <v>3</v>
      </c>
      <c r="K76" s="229" t="s">
        <v>156</v>
      </c>
      <c r="L76" s="229"/>
      <c r="M76" s="229">
        <f t="shared" si="2"/>
        <v>0</v>
      </c>
      <c r="N76" s="216"/>
    </row>
    <row r="77" spans="1:14">
      <c r="A77" s="231">
        <v>22</v>
      </c>
      <c r="B77" s="264" t="s">
        <v>77</v>
      </c>
      <c r="C77" s="257"/>
      <c r="D77" s="228" t="s">
        <v>76</v>
      </c>
      <c r="E77" s="229"/>
      <c r="F77" s="229"/>
      <c r="G77" s="229"/>
      <c r="H77" s="229"/>
      <c r="I77" s="230"/>
      <c r="J77" s="229">
        <v>1</v>
      </c>
      <c r="K77" s="229" t="s">
        <v>157</v>
      </c>
      <c r="L77" s="229"/>
      <c r="M77" s="229">
        <f t="shared" si="2"/>
        <v>0</v>
      </c>
      <c r="N77" s="216"/>
    </row>
    <row r="78" spans="1:14">
      <c r="A78" s="231">
        <v>23</v>
      </c>
      <c r="B78" s="257" t="s">
        <v>77</v>
      </c>
      <c r="C78" s="257"/>
      <c r="D78" s="228" t="s">
        <v>117</v>
      </c>
      <c r="E78" s="229"/>
      <c r="F78" s="229"/>
      <c r="G78" s="229"/>
      <c r="H78" s="229"/>
      <c r="I78" s="230"/>
      <c r="J78" s="229">
        <v>2</v>
      </c>
      <c r="K78" s="229" t="s">
        <v>157</v>
      </c>
      <c r="L78" s="229"/>
      <c r="M78" s="229">
        <f t="shared" si="2"/>
        <v>0</v>
      </c>
      <c r="N78" s="216"/>
    </row>
    <row r="79" spans="1:14">
      <c r="A79" s="244">
        <v>24</v>
      </c>
      <c r="B79" s="257" t="s">
        <v>75</v>
      </c>
      <c r="C79" s="227"/>
      <c r="D79" s="228" t="s">
        <v>74</v>
      </c>
      <c r="E79" s="229"/>
      <c r="F79" s="229"/>
      <c r="G79" s="229"/>
      <c r="H79" s="229"/>
      <c r="I79" s="230"/>
      <c r="J79" s="229">
        <v>1</v>
      </c>
      <c r="K79" s="229" t="s">
        <v>157</v>
      </c>
      <c r="L79" s="229"/>
      <c r="M79" s="229">
        <f t="shared" si="2"/>
        <v>0</v>
      </c>
      <c r="N79" s="216"/>
    </row>
    <row r="80" spans="1:14" ht="15" thickBot="1">
      <c r="A80" s="245">
        <v>25</v>
      </c>
      <c r="B80" s="259" t="s">
        <v>8</v>
      </c>
      <c r="C80" s="259"/>
      <c r="D80" s="248" t="s">
        <v>73</v>
      </c>
      <c r="E80" s="249"/>
      <c r="F80" s="249"/>
      <c r="G80" s="249"/>
      <c r="H80" s="249"/>
      <c r="I80" s="250"/>
      <c r="J80" s="249">
        <v>1</v>
      </c>
      <c r="K80" s="249" t="s">
        <v>150</v>
      </c>
      <c r="L80" s="249"/>
      <c r="M80" s="229">
        <f t="shared" si="2"/>
        <v>0</v>
      </c>
      <c r="N80" s="216"/>
    </row>
    <row r="81" spans="1:14" ht="15" thickBot="1">
      <c r="K81" s="265" t="s">
        <v>511</v>
      </c>
      <c r="L81" s="266"/>
      <c r="M81" s="267">
        <f>SUM(M56:M80)</f>
        <v>0</v>
      </c>
    </row>
    <row r="82" spans="1:14" ht="15" thickBot="1">
      <c r="A82" s="219" t="s">
        <v>18</v>
      </c>
    </row>
    <row r="83" spans="1:14">
      <c r="A83" s="221" t="s">
        <v>1</v>
      </c>
      <c r="B83" s="254" t="s">
        <v>2</v>
      </c>
      <c r="C83" s="254"/>
      <c r="D83" s="255" t="s">
        <v>3</v>
      </c>
      <c r="E83" s="224"/>
      <c r="F83" s="224"/>
      <c r="G83" s="224"/>
      <c r="H83" s="224"/>
      <c r="I83" s="256"/>
      <c r="J83" s="224" t="s">
        <v>4</v>
      </c>
      <c r="K83" s="224" t="s">
        <v>148</v>
      </c>
      <c r="L83" s="224" t="s">
        <v>471</v>
      </c>
      <c r="M83" s="224" t="s">
        <v>149</v>
      </c>
      <c r="N83" s="219"/>
    </row>
    <row r="84" spans="1:14">
      <c r="A84" s="225">
        <v>1</v>
      </c>
      <c r="B84" s="257" t="s">
        <v>72</v>
      </c>
      <c r="C84" s="257"/>
      <c r="D84" s="228" t="s">
        <v>71</v>
      </c>
      <c r="E84" s="229"/>
      <c r="F84" s="229"/>
      <c r="G84" s="229"/>
      <c r="H84" s="229"/>
      <c r="I84" s="230"/>
      <c r="J84" s="229">
        <v>1</v>
      </c>
      <c r="K84" s="229" t="s">
        <v>156</v>
      </c>
      <c r="L84" s="229"/>
      <c r="M84" s="229">
        <f>J84*L84</f>
        <v>0</v>
      </c>
      <c r="N84" s="216"/>
    </row>
    <row r="85" spans="1:14" ht="15" thickBot="1">
      <c r="A85" s="268"/>
      <c r="B85" s="259"/>
      <c r="C85" s="259"/>
      <c r="D85" s="269"/>
      <c r="E85" s="270"/>
      <c r="F85" s="270"/>
      <c r="G85" s="270"/>
      <c r="H85" s="270"/>
      <c r="I85" s="271"/>
      <c r="J85" s="270"/>
      <c r="K85" s="270"/>
      <c r="L85" s="270"/>
      <c r="M85" s="270"/>
      <c r="N85" s="216"/>
    </row>
    <row r="86" spans="1:14" ht="15" thickBot="1">
      <c r="A86" s="272"/>
      <c r="D86" s="217"/>
      <c r="E86" s="217"/>
      <c r="F86" s="217"/>
      <c r="G86" s="217"/>
      <c r="H86" s="217"/>
      <c r="I86" s="217"/>
      <c r="J86" s="217"/>
      <c r="K86" s="265" t="s">
        <v>511</v>
      </c>
      <c r="L86" s="266"/>
      <c r="M86" s="267">
        <f>SUM(M84:M85)</f>
        <v>0</v>
      </c>
      <c r="N86" s="216"/>
    </row>
    <row r="87" spans="1:14" ht="15" thickBot="1">
      <c r="A87" s="219" t="s">
        <v>513</v>
      </c>
    </row>
    <row r="88" spans="1:14">
      <c r="A88" s="273" t="s">
        <v>1</v>
      </c>
      <c r="B88" s="319" t="s">
        <v>2</v>
      </c>
      <c r="C88" s="320"/>
      <c r="D88" s="321" t="s">
        <v>3</v>
      </c>
      <c r="E88" s="322"/>
      <c r="F88" s="322"/>
      <c r="G88" s="322"/>
      <c r="H88" s="322"/>
      <c r="I88" s="323"/>
      <c r="J88" s="224" t="s">
        <v>4</v>
      </c>
      <c r="K88" s="224" t="s">
        <v>148</v>
      </c>
      <c r="L88" s="224" t="s">
        <v>471</v>
      </c>
      <c r="M88" s="224" t="s">
        <v>149</v>
      </c>
      <c r="N88" s="219"/>
    </row>
    <row r="89" spans="1:14">
      <c r="A89" s="274">
        <v>1</v>
      </c>
      <c r="B89" s="325" t="s">
        <v>26</v>
      </c>
      <c r="C89" s="325"/>
      <c r="D89" s="326" t="s">
        <v>478</v>
      </c>
      <c r="E89" s="327"/>
      <c r="F89" s="327"/>
      <c r="G89" s="327"/>
      <c r="H89" s="327"/>
      <c r="I89" s="328"/>
      <c r="J89" s="275">
        <v>200</v>
      </c>
      <c r="K89" s="275" t="s">
        <v>157</v>
      </c>
      <c r="L89" s="275"/>
      <c r="M89" s="229">
        <f>J89*L89</f>
        <v>0</v>
      </c>
      <c r="N89" s="276"/>
    </row>
    <row r="90" spans="1:14">
      <c r="A90" s="274">
        <v>2</v>
      </c>
      <c r="B90" s="306" t="s">
        <v>477</v>
      </c>
      <c r="C90" s="308"/>
      <c r="D90" s="329" t="s">
        <v>476</v>
      </c>
      <c r="E90" s="330"/>
      <c r="F90" s="330"/>
      <c r="G90" s="330"/>
      <c r="H90" s="330"/>
      <c r="I90" s="331"/>
      <c r="J90" s="229">
        <v>1</v>
      </c>
      <c r="K90" s="229" t="s">
        <v>150</v>
      </c>
      <c r="L90" s="229"/>
      <c r="M90" s="229">
        <f>J90*L90</f>
        <v>0</v>
      </c>
      <c r="N90" s="276"/>
    </row>
    <row r="91" spans="1:14" ht="15" thickBot="1">
      <c r="A91" s="277">
        <v>3</v>
      </c>
      <c r="B91" s="314" t="s">
        <v>475</v>
      </c>
      <c r="C91" s="315"/>
      <c r="D91" s="316" t="s">
        <v>474</v>
      </c>
      <c r="E91" s="317"/>
      <c r="F91" s="317"/>
      <c r="G91" s="317"/>
      <c r="H91" s="317"/>
      <c r="I91" s="318"/>
      <c r="J91" s="270">
        <v>1</v>
      </c>
      <c r="K91" s="270" t="s">
        <v>150</v>
      </c>
      <c r="L91" s="270"/>
      <c r="M91" s="229">
        <f>J91*L91</f>
        <v>0</v>
      </c>
      <c r="N91" s="276"/>
    </row>
    <row r="92" spans="1:14" ht="15" thickBot="1">
      <c r="K92" s="265" t="s">
        <v>511</v>
      </c>
      <c r="L92" s="266"/>
      <c r="M92" s="267">
        <f>SUM(M89:M91)</f>
        <v>0</v>
      </c>
    </row>
    <row r="101" spans="1:14" ht="15" thickBot="1">
      <c r="A101" s="278" t="s">
        <v>472</v>
      </c>
    </row>
    <row r="102" spans="1:14">
      <c r="A102" s="273" t="s">
        <v>1</v>
      </c>
      <c r="B102" s="319" t="s">
        <v>2</v>
      </c>
      <c r="C102" s="320"/>
      <c r="D102" s="321" t="s">
        <v>3</v>
      </c>
      <c r="E102" s="322"/>
      <c r="F102" s="322"/>
      <c r="G102" s="322"/>
      <c r="H102" s="322"/>
      <c r="I102" s="323"/>
      <c r="J102" s="224" t="s">
        <v>4</v>
      </c>
      <c r="K102" s="224" t="s">
        <v>148</v>
      </c>
      <c r="L102" s="224" t="s">
        <v>471</v>
      </c>
      <c r="M102" s="224" t="s">
        <v>149</v>
      </c>
      <c r="N102" s="219"/>
    </row>
    <row r="103" spans="1:14">
      <c r="A103" s="274">
        <v>1</v>
      </c>
      <c r="B103" s="304" t="s">
        <v>470</v>
      </c>
      <c r="C103" s="324"/>
      <c r="D103" s="306" t="s">
        <v>469</v>
      </c>
      <c r="E103" s="307"/>
      <c r="F103" s="307"/>
      <c r="G103" s="307"/>
      <c r="H103" s="307"/>
      <c r="I103" s="308"/>
      <c r="J103" s="279">
        <v>1</v>
      </c>
      <c r="K103" s="279" t="s">
        <v>150</v>
      </c>
      <c r="L103" s="279"/>
      <c r="M103" s="229">
        <f t="shared" ref="M103:M112" si="3">J103*L103</f>
        <v>0</v>
      </c>
      <c r="N103" s="276"/>
    </row>
    <row r="104" spans="1:14">
      <c r="A104" s="274">
        <v>2</v>
      </c>
      <c r="B104" s="304" t="s">
        <v>468</v>
      </c>
      <c r="C104" s="305"/>
      <c r="D104" s="306" t="s">
        <v>467</v>
      </c>
      <c r="E104" s="307"/>
      <c r="F104" s="307"/>
      <c r="G104" s="307"/>
      <c r="H104" s="307"/>
      <c r="I104" s="308"/>
      <c r="J104" s="279">
        <v>1</v>
      </c>
      <c r="K104" s="279" t="s">
        <v>150</v>
      </c>
      <c r="L104" s="279"/>
      <c r="M104" s="229">
        <f t="shared" si="3"/>
        <v>0</v>
      </c>
      <c r="N104" s="276"/>
    </row>
    <row r="105" spans="1:14">
      <c r="A105" s="274">
        <v>3</v>
      </c>
      <c r="B105" s="304" t="s">
        <v>466</v>
      </c>
      <c r="C105" s="305"/>
      <c r="D105" s="306" t="s">
        <v>465</v>
      </c>
      <c r="E105" s="307"/>
      <c r="F105" s="307"/>
      <c r="G105" s="307"/>
      <c r="H105" s="307"/>
      <c r="I105" s="308"/>
      <c r="J105" s="279">
        <v>1</v>
      </c>
      <c r="K105" s="279" t="s">
        <v>150</v>
      </c>
      <c r="L105" s="279"/>
      <c r="M105" s="229">
        <f t="shared" si="3"/>
        <v>0</v>
      </c>
      <c r="N105" s="276"/>
    </row>
    <row r="106" spans="1:14">
      <c r="A106" s="274">
        <v>4</v>
      </c>
      <c r="B106" s="304" t="s">
        <v>464</v>
      </c>
      <c r="C106" s="305"/>
      <c r="D106" s="306" t="s">
        <v>463</v>
      </c>
      <c r="E106" s="307"/>
      <c r="F106" s="307"/>
      <c r="G106" s="307"/>
      <c r="H106" s="307"/>
      <c r="I106" s="308"/>
      <c r="J106" s="279">
        <v>1</v>
      </c>
      <c r="K106" s="279" t="s">
        <v>150</v>
      </c>
      <c r="L106" s="279"/>
      <c r="M106" s="229">
        <f t="shared" si="3"/>
        <v>0</v>
      </c>
      <c r="N106" s="276"/>
    </row>
    <row r="107" spans="1:14">
      <c r="A107" s="274">
        <v>5</v>
      </c>
      <c r="B107" s="304" t="s">
        <v>459</v>
      </c>
      <c r="C107" s="305"/>
      <c r="D107" s="306" t="s">
        <v>462</v>
      </c>
      <c r="E107" s="307"/>
      <c r="F107" s="307"/>
      <c r="G107" s="307"/>
      <c r="H107" s="307"/>
      <c r="I107" s="308"/>
      <c r="J107" s="279">
        <v>1</v>
      </c>
      <c r="K107" s="279" t="s">
        <v>150</v>
      </c>
      <c r="L107" s="279"/>
      <c r="M107" s="229">
        <f t="shared" si="3"/>
        <v>0</v>
      </c>
      <c r="N107" s="276"/>
    </row>
    <row r="108" spans="1:14">
      <c r="A108" s="274">
        <v>6</v>
      </c>
      <c r="B108" s="304" t="s">
        <v>459</v>
      </c>
      <c r="C108" s="305"/>
      <c r="D108" s="306" t="s">
        <v>461</v>
      </c>
      <c r="E108" s="307"/>
      <c r="F108" s="307"/>
      <c r="G108" s="307"/>
      <c r="H108" s="307"/>
      <c r="I108" s="308"/>
      <c r="J108" s="279">
        <v>1</v>
      </c>
      <c r="K108" s="279" t="s">
        <v>150</v>
      </c>
      <c r="L108" s="279"/>
      <c r="M108" s="229">
        <f t="shared" si="3"/>
        <v>0</v>
      </c>
      <c r="N108" s="276"/>
    </row>
    <row r="109" spans="1:14">
      <c r="A109" s="274">
        <v>7</v>
      </c>
      <c r="B109" s="304" t="s">
        <v>459</v>
      </c>
      <c r="C109" s="305"/>
      <c r="D109" s="306" t="s">
        <v>460</v>
      </c>
      <c r="E109" s="307"/>
      <c r="F109" s="307"/>
      <c r="G109" s="307"/>
      <c r="H109" s="307"/>
      <c r="I109" s="308"/>
      <c r="J109" s="279">
        <v>1</v>
      </c>
      <c r="K109" s="279" t="s">
        <v>150</v>
      </c>
      <c r="L109" s="279"/>
      <c r="M109" s="229">
        <f t="shared" si="3"/>
        <v>0</v>
      </c>
      <c r="N109" s="276"/>
    </row>
    <row r="110" spans="1:14">
      <c r="A110" s="274">
        <v>8</v>
      </c>
      <c r="B110" s="304" t="s">
        <v>459</v>
      </c>
      <c r="C110" s="305"/>
      <c r="D110" s="306" t="s">
        <v>458</v>
      </c>
      <c r="E110" s="307"/>
      <c r="F110" s="307"/>
      <c r="G110" s="307"/>
      <c r="H110" s="307"/>
      <c r="I110" s="308"/>
      <c r="J110" s="279">
        <v>1</v>
      </c>
      <c r="K110" s="279" t="s">
        <v>150</v>
      </c>
      <c r="L110" s="279"/>
      <c r="M110" s="229">
        <f t="shared" si="3"/>
        <v>0</v>
      </c>
      <c r="N110" s="276"/>
    </row>
    <row r="111" spans="1:14">
      <c r="A111" s="280">
        <v>9</v>
      </c>
      <c r="B111" s="309" t="s">
        <v>451</v>
      </c>
      <c r="C111" s="310"/>
      <c r="D111" s="311" t="s">
        <v>512</v>
      </c>
      <c r="E111" s="312"/>
      <c r="F111" s="312"/>
      <c r="G111" s="312"/>
      <c r="H111" s="312"/>
      <c r="I111" s="313"/>
      <c r="J111" s="281">
        <v>1</v>
      </c>
      <c r="K111" s="281" t="s">
        <v>150</v>
      </c>
      <c r="L111" s="281"/>
      <c r="M111" s="240">
        <f t="shared" si="3"/>
        <v>0</v>
      </c>
      <c r="N111" s="282"/>
    </row>
    <row r="112" spans="1:14">
      <c r="A112" s="283">
        <v>10</v>
      </c>
      <c r="B112" s="303" t="s">
        <v>153</v>
      </c>
      <c r="C112" s="303"/>
      <c r="D112" s="303"/>
      <c r="E112" s="303"/>
      <c r="F112" s="303"/>
      <c r="G112" s="303"/>
      <c r="H112" s="243"/>
      <c r="I112" s="243"/>
      <c r="J112" s="279">
        <v>1</v>
      </c>
      <c r="K112" s="279" t="s">
        <v>150</v>
      </c>
      <c r="L112" s="243"/>
      <c r="M112" s="229">
        <f t="shared" si="3"/>
        <v>0</v>
      </c>
    </row>
    <row r="113" spans="11:13" ht="15" thickBot="1">
      <c r="K113" s="284" t="s">
        <v>511</v>
      </c>
      <c r="L113" s="249"/>
      <c r="M113" s="285">
        <f>SUM(M103:M112)</f>
        <v>0</v>
      </c>
    </row>
    <row r="114" spans="11:13" ht="15" thickBot="1"/>
    <row r="115" spans="11:13" ht="15" thickBot="1">
      <c r="K115" s="286" t="s">
        <v>155</v>
      </c>
      <c r="L115" s="252"/>
      <c r="M115" s="253">
        <f>M113+M92+M86+M81+M52+M32</f>
        <v>0</v>
      </c>
    </row>
  </sheetData>
  <sheetProtection algorithmName="SHA-512" hashValue="pudN/ezPmf+cKMUxy1ukjeN0yBdwigEI4CS4TycH/bxX8kxt3LdqfYuMqJlCQKOw7qdTWPhxqncVEctKGWPm6A==" saltValue="L/mym0uBNHe4L/k+rltLQg==" spinCount="100000" sheet="1" objects="1" scenarios="1"/>
  <protectedRanges>
    <protectedRange sqref="L1:L1048576" name="Obseg1"/>
  </protectedRanges>
  <mergeCells count="51">
    <mergeCell ref="D73:I73"/>
    <mergeCell ref="D72:I72"/>
    <mergeCell ref="D55:I55"/>
    <mergeCell ref="D61:I61"/>
    <mergeCell ref="D62:I62"/>
    <mergeCell ref="D63:I63"/>
    <mergeCell ref="D64:I64"/>
    <mergeCell ref="D57:I57"/>
    <mergeCell ref="D58:I58"/>
    <mergeCell ref="D66:I66"/>
    <mergeCell ref="D67:I67"/>
    <mergeCell ref="D68:I68"/>
    <mergeCell ref="A5:D5"/>
    <mergeCell ref="A7:G7"/>
    <mergeCell ref="D60:I60"/>
    <mergeCell ref="D71:I71"/>
    <mergeCell ref="A9:D9"/>
    <mergeCell ref="D12:I12"/>
    <mergeCell ref="D69:I69"/>
    <mergeCell ref="D65:I65"/>
    <mergeCell ref="D26:I26"/>
    <mergeCell ref="D59:I59"/>
    <mergeCell ref="B88:C88"/>
    <mergeCell ref="D88:I88"/>
    <mergeCell ref="B89:C89"/>
    <mergeCell ref="D89:I89"/>
    <mergeCell ref="B90:C90"/>
    <mergeCell ref="D90:I90"/>
    <mergeCell ref="B91:C91"/>
    <mergeCell ref="D91:I91"/>
    <mergeCell ref="B102:C102"/>
    <mergeCell ref="D102:I102"/>
    <mergeCell ref="B103:C103"/>
    <mergeCell ref="D103:I103"/>
    <mergeCell ref="D109:I109"/>
    <mergeCell ref="B104:C104"/>
    <mergeCell ref="D104:I104"/>
    <mergeCell ref="B105:C105"/>
    <mergeCell ref="D105:I105"/>
    <mergeCell ref="B106:C106"/>
    <mergeCell ref="D106:I106"/>
    <mergeCell ref="B107:C107"/>
    <mergeCell ref="D107:I107"/>
    <mergeCell ref="B108:C108"/>
    <mergeCell ref="D108:I108"/>
    <mergeCell ref="B109:C109"/>
    <mergeCell ref="B112:G112"/>
    <mergeCell ref="B110:C110"/>
    <mergeCell ref="D110:I110"/>
    <mergeCell ref="B111:C111"/>
    <mergeCell ref="D111:I111"/>
  </mergeCells>
  <pageMargins left="1.0899999999999999" right="0.7" top="0.75" bottom="0.75" header="0.3" footer="0.3"/>
  <pageSetup scale="92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12289" r:id="rId4">
          <objectPr defaultSize="0" autoPict="0" r:id="rId5">
            <anchor moveWithCells="1">
              <from>
                <xdr:col>1</xdr:col>
                <xdr:colOff>146050</xdr:colOff>
                <xdr:row>119</xdr:row>
                <xdr:rowOff>165100</xdr:rowOff>
              </from>
              <to>
                <xdr:col>8</xdr:col>
                <xdr:colOff>1911350</xdr:colOff>
                <xdr:row>165</xdr:row>
                <xdr:rowOff>57150</xdr:rowOff>
              </to>
            </anchor>
          </objectPr>
        </oleObject>
      </mc:Choice>
      <mc:Fallback>
        <oleObject progId="Word.Document.12" shapeId="12289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1CE255-25B9-47D3-B795-C987F6A54DEE}">
  <dimension ref="A3:M98"/>
  <sheetViews>
    <sheetView topLeftCell="A88" zoomScaleNormal="100" zoomScalePageLayoutView="85" workbookViewId="0">
      <selection activeCell="L11" sqref="L11:L28"/>
    </sheetView>
  </sheetViews>
  <sheetFormatPr defaultRowHeight="14.5"/>
  <cols>
    <col min="1" max="1" width="4.54296875" customWidth="1"/>
    <col min="2" max="2" width="11" customWidth="1"/>
    <col min="3" max="3" width="6.81640625" customWidth="1"/>
    <col min="4" max="4" width="9.1796875" customWidth="1"/>
    <col min="9" max="13" width="10.54296875" customWidth="1"/>
  </cols>
  <sheetData>
    <row r="3" spans="1:13">
      <c r="A3" s="220" t="s">
        <v>0</v>
      </c>
      <c r="B3" s="220"/>
      <c r="C3" s="220"/>
      <c r="D3" s="220"/>
    </row>
    <row r="5" spans="1:13">
      <c r="A5" s="333" t="s">
        <v>116</v>
      </c>
      <c r="B5" s="333"/>
      <c r="C5" s="333"/>
      <c r="D5" s="333"/>
      <c r="E5" s="333"/>
      <c r="F5" s="333"/>
      <c r="G5" s="333"/>
    </row>
    <row r="6" spans="1:13">
      <c r="A6" s="219" t="s">
        <v>147</v>
      </c>
    </row>
    <row r="7" spans="1:13">
      <c r="A7" s="333"/>
      <c r="B7" s="333"/>
      <c r="C7" s="333"/>
      <c r="D7" s="333"/>
      <c r="E7" s="333"/>
      <c r="F7" s="333"/>
      <c r="G7" s="333"/>
    </row>
    <row r="8" spans="1:13">
      <c r="A8" s="219"/>
    </row>
    <row r="9" spans="1:13" ht="15" thickBot="1">
      <c r="A9" s="220" t="s">
        <v>146</v>
      </c>
      <c r="B9" s="219"/>
    </row>
    <row r="10" spans="1:13">
      <c r="A10" s="221" t="s">
        <v>1</v>
      </c>
      <c r="B10" s="222" t="s">
        <v>2</v>
      </c>
      <c r="C10" s="223"/>
      <c r="D10" s="255" t="s">
        <v>3</v>
      </c>
      <c r="E10" s="224"/>
      <c r="F10" s="224"/>
      <c r="G10" s="224"/>
      <c r="H10" s="224"/>
      <c r="I10" s="256"/>
      <c r="J10" s="224" t="s">
        <v>4</v>
      </c>
      <c r="K10" s="224" t="s">
        <v>148</v>
      </c>
      <c r="L10" s="224" t="s">
        <v>471</v>
      </c>
      <c r="M10" s="224" t="s">
        <v>149</v>
      </c>
    </row>
    <row r="11" spans="1:13">
      <c r="A11" s="287">
        <v>1</v>
      </c>
      <c r="B11" s="226" t="s">
        <v>115</v>
      </c>
      <c r="C11" s="227"/>
      <c r="D11" s="228" t="s">
        <v>145</v>
      </c>
      <c r="E11" s="229"/>
      <c r="F11" s="229"/>
      <c r="G11" s="229"/>
      <c r="H11" s="229"/>
      <c r="I11" s="230"/>
      <c r="J11" s="229">
        <v>1</v>
      </c>
      <c r="K11" s="229" t="s">
        <v>150</v>
      </c>
      <c r="L11" s="229"/>
      <c r="M11" s="229">
        <f t="shared" ref="M11:M28" si="0">L11*J11</f>
        <v>0</v>
      </c>
    </row>
    <row r="12" spans="1:13">
      <c r="A12" s="287">
        <v>2</v>
      </c>
      <c r="B12" s="226" t="s">
        <v>5</v>
      </c>
      <c r="C12" s="227"/>
      <c r="D12" s="228" t="s">
        <v>144</v>
      </c>
      <c r="E12" s="229"/>
      <c r="F12" s="229"/>
      <c r="G12" s="229"/>
      <c r="H12" s="229"/>
      <c r="I12" s="230"/>
      <c r="J12" s="229">
        <v>112</v>
      </c>
      <c r="K12" s="229" t="s">
        <v>156</v>
      </c>
      <c r="L12" s="229"/>
      <c r="M12" s="229">
        <f t="shared" si="0"/>
        <v>0</v>
      </c>
    </row>
    <row r="13" spans="1:13">
      <c r="A13" s="287">
        <v>3</v>
      </c>
      <c r="B13" s="226" t="s">
        <v>114</v>
      </c>
      <c r="C13" s="227"/>
      <c r="D13" s="228" t="s">
        <v>143</v>
      </c>
      <c r="E13" s="229"/>
      <c r="F13" s="229"/>
      <c r="G13" s="229"/>
      <c r="H13" s="229"/>
      <c r="I13" s="230"/>
      <c r="J13" s="229">
        <v>112</v>
      </c>
      <c r="K13" s="229" t="s">
        <v>156</v>
      </c>
      <c r="L13" s="229"/>
      <c r="M13" s="229">
        <f t="shared" si="0"/>
        <v>0</v>
      </c>
    </row>
    <row r="14" spans="1:13">
      <c r="A14" s="287">
        <v>4</v>
      </c>
      <c r="B14" s="226" t="s">
        <v>142</v>
      </c>
      <c r="C14" s="227"/>
      <c r="D14" s="228" t="s">
        <v>141</v>
      </c>
      <c r="E14" s="229"/>
      <c r="F14" s="229"/>
      <c r="G14" s="229"/>
      <c r="H14" s="229"/>
      <c r="I14" s="230"/>
      <c r="J14" s="229">
        <v>1</v>
      </c>
      <c r="K14" s="229" t="s">
        <v>156</v>
      </c>
      <c r="L14" s="229"/>
      <c r="M14" s="229">
        <f t="shared" si="0"/>
        <v>0</v>
      </c>
    </row>
    <row r="15" spans="1:13">
      <c r="A15" s="287">
        <v>5</v>
      </c>
      <c r="B15" s="226" t="s">
        <v>112</v>
      </c>
      <c r="C15" s="227"/>
      <c r="D15" s="228" t="s">
        <v>140</v>
      </c>
      <c r="E15" s="229"/>
      <c r="F15" s="229"/>
      <c r="G15" s="229"/>
      <c r="H15" s="229"/>
      <c r="I15" s="230"/>
      <c r="J15" s="229">
        <v>1</v>
      </c>
      <c r="K15" s="229" t="s">
        <v>156</v>
      </c>
      <c r="L15" s="229"/>
      <c r="M15" s="229">
        <f t="shared" si="0"/>
        <v>0</v>
      </c>
    </row>
    <row r="16" spans="1:13">
      <c r="A16" s="287">
        <v>6</v>
      </c>
      <c r="B16" s="226" t="s">
        <v>111</v>
      </c>
      <c r="C16" s="227"/>
      <c r="D16" s="228" t="s">
        <v>110</v>
      </c>
      <c r="E16" s="229"/>
      <c r="F16" s="229"/>
      <c r="G16" s="229"/>
      <c r="H16" s="229"/>
      <c r="I16" s="230"/>
      <c r="J16" s="229">
        <v>1</v>
      </c>
      <c r="K16" s="229" t="s">
        <v>156</v>
      </c>
      <c r="L16" s="229"/>
      <c r="M16" s="229">
        <f t="shared" si="0"/>
        <v>0</v>
      </c>
    </row>
    <row r="17" spans="1:13">
      <c r="A17" s="287">
        <v>7</v>
      </c>
      <c r="B17" s="226" t="s">
        <v>109</v>
      </c>
      <c r="C17" s="227"/>
      <c r="D17" s="228" t="s">
        <v>159</v>
      </c>
      <c r="E17" s="229"/>
      <c r="F17" s="229"/>
      <c r="G17" s="229"/>
      <c r="H17" s="229"/>
      <c r="I17" s="230"/>
      <c r="J17" s="229">
        <v>100</v>
      </c>
      <c r="K17" s="229" t="s">
        <v>157</v>
      </c>
      <c r="L17" s="229"/>
      <c r="M17" s="229">
        <f t="shared" si="0"/>
        <v>0</v>
      </c>
    </row>
    <row r="18" spans="1:13">
      <c r="A18" s="287">
        <v>8</v>
      </c>
      <c r="B18" s="226" t="s">
        <v>109</v>
      </c>
      <c r="C18" s="227"/>
      <c r="D18" s="228" t="s">
        <v>158</v>
      </c>
      <c r="E18" s="229"/>
      <c r="F18" s="229"/>
      <c r="G18" s="229"/>
      <c r="H18" s="229"/>
      <c r="I18" s="230"/>
      <c r="J18" s="229">
        <v>100</v>
      </c>
      <c r="K18" s="229" t="s">
        <v>157</v>
      </c>
      <c r="L18" s="229"/>
      <c r="M18" s="229">
        <f t="shared" si="0"/>
        <v>0</v>
      </c>
    </row>
    <row r="19" spans="1:13">
      <c r="A19" s="287">
        <v>9</v>
      </c>
      <c r="B19" s="226" t="s">
        <v>75</v>
      </c>
      <c r="C19" s="227"/>
      <c r="D19" s="228" t="s">
        <v>108</v>
      </c>
      <c r="E19" s="229"/>
      <c r="F19" s="229"/>
      <c r="G19" s="229"/>
      <c r="H19" s="229"/>
      <c r="I19" s="230"/>
      <c r="J19" s="229">
        <v>1</v>
      </c>
      <c r="K19" s="229" t="s">
        <v>157</v>
      </c>
      <c r="L19" s="229"/>
      <c r="M19" s="229">
        <f t="shared" si="0"/>
        <v>0</v>
      </c>
    </row>
    <row r="20" spans="1:13">
      <c r="A20" s="287">
        <v>10</v>
      </c>
      <c r="B20" s="226" t="s">
        <v>6</v>
      </c>
      <c r="C20" s="227"/>
      <c r="D20" s="228" t="s">
        <v>29</v>
      </c>
      <c r="E20" s="229"/>
      <c r="F20" s="229"/>
      <c r="G20" s="229"/>
      <c r="H20" s="229"/>
      <c r="I20" s="230"/>
      <c r="J20" s="229">
        <v>16</v>
      </c>
      <c r="K20" s="229" t="s">
        <v>156</v>
      </c>
      <c r="L20" s="229"/>
      <c r="M20" s="229">
        <f t="shared" si="0"/>
        <v>0</v>
      </c>
    </row>
    <row r="21" spans="1:13">
      <c r="A21" s="287">
        <v>11</v>
      </c>
      <c r="B21" s="226" t="s">
        <v>6</v>
      </c>
      <c r="C21" s="227"/>
      <c r="D21" s="228" t="s">
        <v>30</v>
      </c>
      <c r="E21" s="229"/>
      <c r="F21" s="229"/>
      <c r="G21" s="229"/>
      <c r="H21" s="229"/>
      <c r="I21" s="230"/>
      <c r="J21" s="229">
        <v>16</v>
      </c>
      <c r="K21" s="229" t="s">
        <v>156</v>
      </c>
      <c r="L21" s="229"/>
      <c r="M21" s="229">
        <f t="shared" si="0"/>
        <v>0</v>
      </c>
    </row>
    <row r="22" spans="1:13" ht="18" customHeight="1">
      <c r="A22" s="287">
        <v>12</v>
      </c>
      <c r="B22" s="226" t="s">
        <v>107</v>
      </c>
      <c r="C22" s="227"/>
      <c r="D22" s="228" t="s">
        <v>9</v>
      </c>
      <c r="E22" s="229"/>
      <c r="F22" s="229"/>
      <c r="G22" s="229"/>
      <c r="H22" s="229"/>
      <c r="I22" s="230"/>
      <c r="J22" s="229">
        <v>25</v>
      </c>
      <c r="K22" s="229" t="s">
        <v>157</v>
      </c>
      <c r="L22" s="229"/>
      <c r="M22" s="229">
        <f t="shared" si="0"/>
        <v>0</v>
      </c>
    </row>
    <row r="23" spans="1:13" ht="16.5" customHeight="1">
      <c r="A23" s="287">
        <v>13</v>
      </c>
      <c r="B23" s="232" t="s">
        <v>106</v>
      </c>
      <c r="C23" s="233"/>
      <c r="D23" s="288" t="s">
        <v>105</v>
      </c>
      <c r="E23" s="262"/>
      <c r="F23" s="262"/>
      <c r="G23" s="262"/>
      <c r="H23" s="262"/>
      <c r="I23" s="289"/>
      <c r="J23" s="240">
        <v>1</v>
      </c>
      <c r="K23" s="240" t="s">
        <v>150</v>
      </c>
      <c r="L23" s="234"/>
      <c r="M23" s="229">
        <f t="shared" si="0"/>
        <v>0</v>
      </c>
    </row>
    <row r="24" spans="1:13" ht="16.5" customHeight="1">
      <c r="A24" s="287">
        <v>14</v>
      </c>
      <c r="B24" s="228" t="s">
        <v>139</v>
      </c>
      <c r="C24" s="230"/>
      <c r="D24" s="228" t="s">
        <v>21</v>
      </c>
      <c r="E24" s="229"/>
      <c r="F24" s="229"/>
      <c r="G24" s="229"/>
      <c r="H24" s="229"/>
      <c r="I24" s="230"/>
      <c r="J24" s="229">
        <v>8</v>
      </c>
      <c r="K24" s="229" t="s">
        <v>156</v>
      </c>
      <c r="L24" s="229"/>
      <c r="M24" s="229">
        <f t="shared" si="0"/>
        <v>0</v>
      </c>
    </row>
    <row r="25" spans="1:13">
      <c r="A25" s="287">
        <v>15</v>
      </c>
      <c r="B25" s="237" t="s">
        <v>7</v>
      </c>
      <c r="C25" s="238"/>
      <c r="D25" s="239" t="s">
        <v>138</v>
      </c>
      <c r="E25" s="240"/>
      <c r="F25" s="240"/>
      <c r="G25" s="240"/>
      <c r="H25" s="240"/>
      <c r="I25" s="241"/>
      <c r="J25" s="240">
        <v>130</v>
      </c>
      <c r="K25" s="240" t="s">
        <v>157</v>
      </c>
      <c r="L25" s="240"/>
      <c r="M25" s="229">
        <f t="shared" si="0"/>
        <v>0</v>
      </c>
    </row>
    <row r="26" spans="1:13" ht="18" customHeight="1">
      <c r="A26" s="287">
        <v>16</v>
      </c>
      <c r="B26" s="237" t="s">
        <v>7</v>
      </c>
      <c r="C26" s="238"/>
      <c r="D26" s="239" t="s">
        <v>137</v>
      </c>
      <c r="E26" s="240"/>
      <c r="F26" s="240"/>
      <c r="G26" s="240"/>
      <c r="H26" s="240"/>
      <c r="I26" s="241"/>
      <c r="J26" s="240">
        <v>20</v>
      </c>
      <c r="K26" s="240" t="s">
        <v>157</v>
      </c>
      <c r="L26" s="240"/>
      <c r="M26" s="229">
        <f t="shared" si="0"/>
        <v>0</v>
      </c>
    </row>
    <row r="27" spans="1:13" ht="17.25" customHeight="1">
      <c r="A27" s="287">
        <v>17</v>
      </c>
      <c r="B27" s="226" t="s">
        <v>7</v>
      </c>
      <c r="C27" s="227"/>
      <c r="D27" s="228" t="s">
        <v>104</v>
      </c>
      <c r="E27" s="229"/>
      <c r="F27" s="229"/>
      <c r="G27" s="229"/>
      <c r="H27" s="229"/>
      <c r="I27" s="230"/>
      <c r="J27" s="229">
        <v>3</v>
      </c>
      <c r="K27" s="229" t="s">
        <v>157</v>
      </c>
      <c r="L27" s="229"/>
      <c r="M27" s="229">
        <f t="shared" si="0"/>
        <v>0</v>
      </c>
    </row>
    <row r="28" spans="1:13" ht="15" customHeight="1" thickBot="1">
      <c r="A28" s="287">
        <v>18</v>
      </c>
      <c r="B28" s="290" t="s">
        <v>41</v>
      </c>
      <c r="C28" s="291"/>
      <c r="D28" s="269" t="s">
        <v>134</v>
      </c>
      <c r="E28" s="270"/>
      <c r="F28" s="270"/>
      <c r="G28" s="270"/>
      <c r="H28" s="270"/>
      <c r="I28" s="271"/>
      <c r="J28" s="270">
        <v>1</v>
      </c>
      <c r="K28" s="240" t="s">
        <v>156</v>
      </c>
      <c r="L28" s="240"/>
      <c r="M28" s="240">
        <f t="shared" si="0"/>
        <v>0</v>
      </c>
    </row>
    <row r="29" spans="1:13" ht="15" thickBot="1">
      <c r="K29" s="265" t="s">
        <v>154</v>
      </c>
      <c r="L29" s="252"/>
      <c r="M29" s="253">
        <f>SUM(M11:M28)</f>
        <v>0</v>
      </c>
    </row>
    <row r="30" spans="1:13" ht="18" customHeight="1"/>
    <row r="31" spans="1:13" ht="14.25" customHeight="1"/>
    <row r="33" spans="1:13" ht="15" thickBot="1">
      <c r="A33" s="220" t="s">
        <v>136</v>
      </c>
      <c r="B33" s="220"/>
      <c r="C33" s="220"/>
      <c r="D33" s="220"/>
    </row>
    <row r="34" spans="1:13">
      <c r="A34" s="221" t="s">
        <v>1</v>
      </c>
      <c r="B34" s="254" t="s">
        <v>2</v>
      </c>
      <c r="C34" s="254"/>
      <c r="D34" s="255" t="s">
        <v>3</v>
      </c>
      <c r="E34" s="224"/>
      <c r="F34" s="224"/>
      <c r="G34" s="224"/>
      <c r="H34" s="224"/>
      <c r="I34" s="256"/>
      <c r="J34" s="224" t="s">
        <v>4</v>
      </c>
      <c r="K34" s="224" t="s">
        <v>148</v>
      </c>
      <c r="L34" s="224" t="s">
        <v>471</v>
      </c>
      <c r="M34" s="224" t="s">
        <v>149</v>
      </c>
    </row>
    <row r="35" spans="1:13">
      <c r="A35" s="287">
        <v>1</v>
      </c>
      <c r="B35" s="257" t="s">
        <v>7</v>
      </c>
      <c r="C35" s="257"/>
      <c r="D35" s="228" t="s">
        <v>135</v>
      </c>
      <c r="E35" s="229"/>
      <c r="F35" s="229"/>
      <c r="G35" s="229"/>
      <c r="H35" s="229"/>
      <c r="I35" s="230"/>
      <c r="J35" s="229">
        <v>1</v>
      </c>
      <c r="K35" s="229" t="s">
        <v>157</v>
      </c>
      <c r="L35" s="229"/>
      <c r="M35" s="240">
        <f t="shared" ref="M35:M49" si="1">L35*J35</f>
        <v>0</v>
      </c>
    </row>
    <row r="36" spans="1:13">
      <c r="A36" s="287">
        <v>2</v>
      </c>
      <c r="B36" s="257" t="s">
        <v>102</v>
      </c>
      <c r="C36" s="257"/>
      <c r="D36" s="228" t="s">
        <v>160</v>
      </c>
      <c r="E36" s="229"/>
      <c r="F36" s="229"/>
      <c r="G36" s="229"/>
      <c r="H36" s="229"/>
      <c r="I36" s="230"/>
      <c r="J36" s="229">
        <v>16</v>
      </c>
      <c r="K36" s="229" t="s">
        <v>156</v>
      </c>
      <c r="L36" s="229"/>
      <c r="M36" s="240">
        <f t="shared" si="1"/>
        <v>0</v>
      </c>
    </row>
    <row r="37" spans="1:13">
      <c r="A37" s="287">
        <v>3</v>
      </c>
      <c r="B37" s="257" t="s">
        <v>102</v>
      </c>
      <c r="C37" s="257"/>
      <c r="D37" s="228" t="s">
        <v>161</v>
      </c>
      <c r="E37" s="229"/>
      <c r="F37" s="229"/>
      <c r="G37" s="229"/>
      <c r="H37" s="229"/>
      <c r="I37" s="230"/>
      <c r="J37" s="229">
        <v>4</v>
      </c>
      <c r="K37" s="229" t="s">
        <v>156</v>
      </c>
      <c r="L37" s="229"/>
      <c r="M37" s="240">
        <f t="shared" si="1"/>
        <v>0</v>
      </c>
    </row>
    <row r="38" spans="1:13">
      <c r="A38" s="287">
        <v>4</v>
      </c>
      <c r="B38" s="257" t="s">
        <v>40</v>
      </c>
      <c r="C38" s="257"/>
      <c r="D38" s="228" t="s">
        <v>134</v>
      </c>
      <c r="E38" s="229"/>
      <c r="F38" s="229"/>
      <c r="G38" s="229"/>
      <c r="H38" s="229"/>
      <c r="I38" s="230"/>
      <c r="J38" s="229">
        <v>1</v>
      </c>
      <c r="K38" s="229" t="s">
        <v>156</v>
      </c>
      <c r="L38" s="229"/>
      <c r="M38" s="240">
        <f t="shared" si="1"/>
        <v>0</v>
      </c>
    </row>
    <row r="39" spans="1:13">
      <c r="A39" s="287">
        <v>5</v>
      </c>
      <c r="B39" s="257" t="s">
        <v>14</v>
      </c>
      <c r="C39" s="257"/>
      <c r="D39" s="228" t="s">
        <v>133</v>
      </c>
      <c r="E39" s="229"/>
      <c r="F39" s="229"/>
      <c r="G39" s="229"/>
      <c r="H39" s="229"/>
      <c r="I39" s="230"/>
      <c r="J39" s="229">
        <v>3</v>
      </c>
      <c r="K39" s="229" t="s">
        <v>156</v>
      </c>
      <c r="L39" s="229"/>
      <c r="M39" s="240">
        <f t="shared" si="1"/>
        <v>0</v>
      </c>
    </row>
    <row r="40" spans="1:13">
      <c r="A40" s="287">
        <v>6</v>
      </c>
      <c r="B40" s="257" t="s">
        <v>132</v>
      </c>
      <c r="C40" s="257"/>
      <c r="D40" s="228" t="s">
        <v>119</v>
      </c>
      <c r="E40" s="229"/>
      <c r="F40" s="229"/>
      <c r="G40" s="229"/>
      <c r="H40" s="229"/>
      <c r="I40" s="230"/>
      <c r="J40" s="229">
        <v>5</v>
      </c>
      <c r="K40" s="229" t="s">
        <v>157</v>
      </c>
      <c r="L40" s="229"/>
      <c r="M40" s="240">
        <f t="shared" si="1"/>
        <v>0</v>
      </c>
    </row>
    <row r="41" spans="1:13">
      <c r="A41" s="287">
        <v>7</v>
      </c>
      <c r="B41" s="257" t="s">
        <v>131</v>
      </c>
      <c r="C41" s="257"/>
      <c r="D41" s="228" t="s">
        <v>130</v>
      </c>
      <c r="E41" s="229"/>
      <c r="F41" s="229"/>
      <c r="G41" s="229"/>
      <c r="H41" s="229"/>
      <c r="I41" s="230"/>
      <c r="J41" s="229">
        <v>5</v>
      </c>
      <c r="K41" s="229" t="s">
        <v>157</v>
      </c>
      <c r="L41" s="229"/>
      <c r="M41" s="240">
        <f t="shared" si="1"/>
        <v>0</v>
      </c>
    </row>
    <row r="42" spans="1:13">
      <c r="A42" s="287">
        <v>8</v>
      </c>
      <c r="B42" s="257" t="s">
        <v>56</v>
      </c>
      <c r="C42" s="257"/>
      <c r="D42" s="228" t="s">
        <v>119</v>
      </c>
      <c r="E42" s="229"/>
      <c r="F42" s="229"/>
      <c r="G42" s="229"/>
      <c r="H42" s="229"/>
      <c r="I42" s="230"/>
      <c r="J42" s="229">
        <v>10</v>
      </c>
      <c r="K42" s="229" t="s">
        <v>157</v>
      </c>
      <c r="L42" s="229"/>
      <c r="M42" s="240">
        <f t="shared" si="1"/>
        <v>0</v>
      </c>
    </row>
    <row r="43" spans="1:13">
      <c r="A43" s="287">
        <v>9</v>
      </c>
      <c r="B43" s="257" t="s">
        <v>101</v>
      </c>
      <c r="C43" s="257"/>
      <c r="D43" s="228" t="s">
        <v>129</v>
      </c>
      <c r="E43" s="229"/>
      <c r="F43" s="229"/>
      <c r="G43" s="229"/>
      <c r="H43" s="229"/>
      <c r="I43" s="230"/>
      <c r="J43" s="229">
        <v>1</v>
      </c>
      <c r="K43" s="229" t="s">
        <v>156</v>
      </c>
      <c r="L43" s="229"/>
      <c r="M43" s="240">
        <f t="shared" si="1"/>
        <v>0</v>
      </c>
    </row>
    <row r="44" spans="1:13">
      <c r="A44" s="287">
        <v>10</v>
      </c>
      <c r="B44" s="257" t="s">
        <v>100</v>
      </c>
      <c r="C44" s="257"/>
      <c r="D44" s="228" t="s">
        <v>128</v>
      </c>
      <c r="E44" s="229"/>
      <c r="F44" s="229"/>
      <c r="G44" s="229"/>
      <c r="H44" s="229"/>
      <c r="I44" s="230"/>
      <c r="J44" s="229">
        <v>1</v>
      </c>
      <c r="K44" s="229" t="s">
        <v>156</v>
      </c>
      <c r="L44" s="229"/>
      <c r="M44" s="240">
        <f t="shared" si="1"/>
        <v>0</v>
      </c>
    </row>
    <row r="45" spans="1:13">
      <c r="A45" s="287">
        <v>11</v>
      </c>
      <c r="B45" s="257" t="s">
        <v>99</v>
      </c>
      <c r="C45" s="257"/>
      <c r="D45" s="228" t="s">
        <v>125</v>
      </c>
      <c r="E45" s="229"/>
      <c r="F45" s="229"/>
      <c r="G45" s="229"/>
      <c r="H45" s="229"/>
      <c r="I45" s="230"/>
      <c r="J45" s="229">
        <v>1</v>
      </c>
      <c r="K45" s="229" t="s">
        <v>156</v>
      </c>
      <c r="L45" s="229"/>
      <c r="M45" s="240">
        <f t="shared" si="1"/>
        <v>0</v>
      </c>
    </row>
    <row r="46" spans="1:13">
      <c r="A46" s="287">
        <v>12</v>
      </c>
      <c r="B46" s="257" t="s">
        <v>98</v>
      </c>
      <c r="C46" s="292"/>
      <c r="D46" s="228" t="s">
        <v>124</v>
      </c>
      <c r="E46" s="229"/>
      <c r="F46" s="229"/>
      <c r="G46" s="229"/>
      <c r="H46" s="229"/>
      <c r="I46" s="230"/>
      <c r="J46" s="229">
        <v>1</v>
      </c>
      <c r="K46" s="229" t="s">
        <v>156</v>
      </c>
      <c r="L46" s="229"/>
      <c r="M46" s="240">
        <f t="shared" si="1"/>
        <v>0</v>
      </c>
    </row>
    <row r="47" spans="1:13">
      <c r="A47" s="287">
        <v>13</v>
      </c>
      <c r="B47" s="257" t="s">
        <v>97</v>
      </c>
      <c r="C47" s="292"/>
      <c r="D47" s="228" t="s">
        <v>127</v>
      </c>
      <c r="E47" s="229"/>
      <c r="F47" s="229"/>
      <c r="G47" s="229"/>
      <c r="H47" s="229"/>
      <c r="I47" s="230"/>
      <c r="J47" s="229">
        <v>1</v>
      </c>
      <c r="K47" s="229" t="s">
        <v>156</v>
      </c>
      <c r="L47" s="229"/>
      <c r="M47" s="240">
        <f t="shared" si="1"/>
        <v>0</v>
      </c>
    </row>
    <row r="48" spans="1:13">
      <c r="A48" s="287">
        <v>14</v>
      </c>
      <c r="B48" s="257" t="s">
        <v>13</v>
      </c>
      <c r="C48" s="257"/>
      <c r="D48" s="228" t="s">
        <v>95</v>
      </c>
      <c r="E48" s="229"/>
      <c r="F48" s="229"/>
      <c r="G48" s="229"/>
      <c r="H48" s="229"/>
      <c r="I48" s="230"/>
      <c r="J48" s="229">
        <v>2</v>
      </c>
      <c r="K48" s="229" t="s">
        <v>157</v>
      </c>
      <c r="L48" s="229"/>
      <c r="M48" s="240">
        <f t="shared" si="1"/>
        <v>0</v>
      </c>
    </row>
    <row r="49" spans="1:13">
      <c r="A49" s="287">
        <v>15</v>
      </c>
      <c r="B49" s="257" t="s">
        <v>8</v>
      </c>
      <c r="C49" s="257"/>
      <c r="D49" s="228" t="s">
        <v>73</v>
      </c>
      <c r="E49" s="229"/>
      <c r="F49" s="229"/>
      <c r="G49" s="229"/>
      <c r="H49" s="229"/>
      <c r="I49" s="230"/>
      <c r="J49" s="229">
        <v>1</v>
      </c>
      <c r="K49" s="229" t="s">
        <v>150</v>
      </c>
      <c r="L49" s="229"/>
      <c r="M49" s="240">
        <f t="shared" si="1"/>
        <v>0</v>
      </c>
    </row>
    <row r="50" spans="1:13" ht="15" thickBot="1">
      <c r="A50" s="231"/>
      <c r="B50" s="257"/>
      <c r="C50" s="257"/>
      <c r="D50" s="228"/>
      <c r="E50" s="229"/>
      <c r="F50" s="229"/>
      <c r="G50" s="229"/>
      <c r="H50" s="229"/>
      <c r="I50" s="230"/>
      <c r="J50" s="229"/>
      <c r="K50" s="229"/>
      <c r="L50" s="229"/>
      <c r="M50" s="240"/>
    </row>
    <row r="51" spans="1:13" ht="15" thickBot="1">
      <c r="A51" s="258"/>
      <c r="B51" s="259"/>
      <c r="C51" s="259"/>
      <c r="D51" s="269"/>
      <c r="E51" s="270"/>
      <c r="F51" s="270"/>
      <c r="G51" s="270"/>
      <c r="H51" s="270"/>
      <c r="I51" s="271"/>
      <c r="J51" s="270"/>
      <c r="K51" s="265" t="s">
        <v>154</v>
      </c>
      <c r="L51" s="252"/>
      <c r="M51" s="253">
        <f>SUM(M35:M50)</f>
        <v>0</v>
      </c>
    </row>
    <row r="52" spans="1:13" ht="15" customHeight="1">
      <c r="A52" s="220"/>
      <c r="B52" s="220"/>
      <c r="C52" s="220"/>
      <c r="D52" s="220"/>
    </row>
    <row r="53" spans="1:13">
      <c r="A53" s="220"/>
      <c r="B53" s="220"/>
      <c r="C53" s="220"/>
      <c r="D53" s="220"/>
    </row>
    <row r="54" spans="1:13" ht="15" thickBot="1">
      <c r="A54" s="220" t="s">
        <v>94</v>
      </c>
      <c r="B54" s="219"/>
    </row>
    <row r="55" spans="1:13">
      <c r="A55" s="221" t="s">
        <v>1</v>
      </c>
      <c r="B55" s="254" t="s">
        <v>2</v>
      </c>
      <c r="C55" s="254"/>
      <c r="D55" s="337" t="s">
        <v>3</v>
      </c>
      <c r="E55" s="338"/>
      <c r="F55" s="338"/>
      <c r="G55" s="338"/>
      <c r="H55" s="338"/>
      <c r="I55" s="339"/>
      <c r="J55" s="224" t="s">
        <v>4</v>
      </c>
      <c r="K55" s="224" t="s">
        <v>148</v>
      </c>
      <c r="L55" s="224" t="s">
        <v>471</v>
      </c>
      <c r="M55" s="224" t="s">
        <v>149</v>
      </c>
    </row>
    <row r="56" spans="1:13">
      <c r="A56" s="287">
        <v>1</v>
      </c>
      <c r="B56" s="257" t="s">
        <v>31</v>
      </c>
      <c r="C56" s="257"/>
      <c r="D56" s="228" t="s">
        <v>126</v>
      </c>
      <c r="E56" s="229"/>
      <c r="F56" s="229"/>
      <c r="G56" s="229"/>
      <c r="H56" s="229"/>
      <c r="I56" s="230"/>
      <c r="J56" s="229">
        <v>1</v>
      </c>
      <c r="K56" s="229" t="s">
        <v>156</v>
      </c>
      <c r="L56" s="229"/>
      <c r="M56" s="240">
        <f t="shared" ref="M56:M74" si="2">L56*J56</f>
        <v>0</v>
      </c>
    </row>
    <row r="57" spans="1:13">
      <c r="A57" s="287">
        <v>2</v>
      </c>
      <c r="B57" s="257" t="s">
        <v>64</v>
      </c>
      <c r="C57" s="257"/>
      <c r="D57" s="329" t="s">
        <v>125</v>
      </c>
      <c r="E57" s="330"/>
      <c r="F57" s="330"/>
      <c r="G57" s="330"/>
      <c r="H57" s="330"/>
      <c r="I57" s="331"/>
      <c r="J57" s="229">
        <v>1</v>
      </c>
      <c r="K57" s="229" t="s">
        <v>156</v>
      </c>
      <c r="L57" s="229"/>
      <c r="M57" s="240">
        <f t="shared" si="2"/>
        <v>0</v>
      </c>
    </row>
    <row r="58" spans="1:13">
      <c r="A58" s="287">
        <v>3</v>
      </c>
      <c r="B58" s="257" t="s">
        <v>65</v>
      </c>
      <c r="C58" s="257"/>
      <c r="D58" s="329" t="s">
        <v>93</v>
      </c>
      <c r="E58" s="330"/>
      <c r="F58" s="330"/>
      <c r="G58" s="330"/>
      <c r="H58" s="330"/>
      <c r="I58" s="331"/>
      <c r="J58" s="229">
        <v>1</v>
      </c>
      <c r="K58" s="229" t="s">
        <v>156</v>
      </c>
      <c r="L58" s="229"/>
      <c r="M58" s="240">
        <f t="shared" si="2"/>
        <v>0</v>
      </c>
    </row>
    <row r="59" spans="1:13">
      <c r="A59" s="287">
        <v>4</v>
      </c>
      <c r="B59" s="257" t="s">
        <v>66</v>
      </c>
      <c r="C59" s="257"/>
      <c r="D59" s="329" t="s">
        <v>124</v>
      </c>
      <c r="E59" s="330"/>
      <c r="F59" s="330"/>
      <c r="G59" s="330"/>
      <c r="H59" s="330"/>
      <c r="I59" s="331"/>
      <c r="J59" s="229">
        <v>1</v>
      </c>
      <c r="K59" s="229" t="s">
        <v>156</v>
      </c>
      <c r="L59" s="229"/>
      <c r="M59" s="240">
        <f t="shared" si="2"/>
        <v>0</v>
      </c>
    </row>
    <row r="60" spans="1:13">
      <c r="A60" s="231">
        <v>5</v>
      </c>
      <c r="B60" s="257" t="s">
        <v>92</v>
      </c>
      <c r="C60" s="257"/>
      <c r="D60" s="329" t="s">
        <v>123</v>
      </c>
      <c r="E60" s="330"/>
      <c r="F60" s="330"/>
      <c r="G60" s="330"/>
      <c r="H60" s="330"/>
      <c r="I60" s="331"/>
      <c r="J60" s="229">
        <v>1</v>
      </c>
      <c r="K60" s="229" t="s">
        <v>156</v>
      </c>
      <c r="L60" s="229"/>
      <c r="M60" s="240">
        <f t="shared" si="2"/>
        <v>0</v>
      </c>
    </row>
    <row r="61" spans="1:13">
      <c r="A61" s="231">
        <v>6</v>
      </c>
      <c r="B61" s="257" t="s">
        <v>90</v>
      </c>
      <c r="C61" s="257"/>
      <c r="D61" s="228" t="s">
        <v>91</v>
      </c>
      <c r="E61" s="229"/>
      <c r="F61" s="229"/>
      <c r="G61" s="229"/>
      <c r="H61" s="229"/>
      <c r="I61" s="230"/>
      <c r="J61" s="229">
        <v>1</v>
      </c>
      <c r="K61" s="229" t="s">
        <v>156</v>
      </c>
      <c r="L61" s="229"/>
      <c r="M61" s="240">
        <f t="shared" si="2"/>
        <v>0</v>
      </c>
    </row>
    <row r="62" spans="1:13">
      <c r="A62" s="231">
        <v>7</v>
      </c>
      <c r="B62" s="257" t="s">
        <v>89</v>
      </c>
      <c r="C62" s="257"/>
      <c r="D62" s="228" t="s">
        <v>88</v>
      </c>
      <c r="E62" s="229"/>
      <c r="F62" s="229"/>
      <c r="G62" s="229"/>
      <c r="H62" s="229"/>
      <c r="I62" s="230"/>
      <c r="J62" s="229">
        <v>1</v>
      </c>
      <c r="K62" s="229" t="s">
        <v>156</v>
      </c>
      <c r="L62" s="229"/>
      <c r="M62" s="240">
        <f t="shared" si="2"/>
        <v>0</v>
      </c>
    </row>
    <row r="63" spans="1:13">
      <c r="A63" s="231">
        <v>8</v>
      </c>
      <c r="B63" s="257" t="s">
        <v>122</v>
      </c>
      <c r="C63" s="257"/>
      <c r="D63" s="228" t="s">
        <v>121</v>
      </c>
      <c r="E63" s="229"/>
      <c r="F63" s="229"/>
      <c r="G63" s="229"/>
      <c r="H63" s="229"/>
      <c r="I63" s="230"/>
      <c r="J63" s="229">
        <v>2</v>
      </c>
      <c r="K63" s="229" t="s">
        <v>156</v>
      </c>
      <c r="L63" s="229"/>
      <c r="M63" s="240">
        <f t="shared" si="2"/>
        <v>0</v>
      </c>
    </row>
    <row r="64" spans="1:13">
      <c r="A64" s="231">
        <v>9</v>
      </c>
      <c r="B64" s="257" t="s">
        <v>14</v>
      </c>
      <c r="C64" s="257"/>
      <c r="D64" s="228" t="s">
        <v>120</v>
      </c>
      <c r="E64" s="229"/>
      <c r="F64" s="229"/>
      <c r="G64" s="229"/>
      <c r="H64" s="229"/>
      <c r="I64" s="230"/>
      <c r="J64" s="229">
        <v>3</v>
      </c>
      <c r="K64" s="229" t="s">
        <v>156</v>
      </c>
      <c r="L64" s="229"/>
      <c r="M64" s="240">
        <f t="shared" si="2"/>
        <v>0</v>
      </c>
    </row>
    <row r="65" spans="1:13">
      <c r="A65" s="231">
        <v>10</v>
      </c>
      <c r="B65" s="257" t="s">
        <v>63</v>
      </c>
      <c r="C65" s="257"/>
      <c r="D65" s="228" t="s">
        <v>119</v>
      </c>
      <c r="E65" s="229"/>
      <c r="F65" s="229"/>
      <c r="G65" s="229"/>
      <c r="H65" s="229"/>
      <c r="I65" s="230"/>
      <c r="J65" s="229">
        <v>20</v>
      </c>
      <c r="K65" s="229" t="s">
        <v>157</v>
      </c>
      <c r="L65" s="229"/>
      <c r="M65" s="240">
        <f t="shared" si="2"/>
        <v>0</v>
      </c>
    </row>
    <row r="66" spans="1:13">
      <c r="A66" s="231">
        <v>11</v>
      </c>
      <c r="B66" s="257" t="s">
        <v>38</v>
      </c>
      <c r="C66" s="257"/>
      <c r="D66" s="329" t="s">
        <v>79</v>
      </c>
      <c r="E66" s="330"/>
      <c r="F66" s="330"/>
      <c r="G66" s="330"/>
      <c r="H66" s="330"/>
      <c r="I66" s="331"/>
      <c r="J66" s="229">
        <v>1</v>
      </c>
      <c r="K66" s="229" t="s">
        <v>156</v>
      </c>
      <c r="L66" s="229"/>
      <c r="M66" s="240">
        <f t="shared" si="2"/>
        <v>0</v>
      </c>
    </row>
    <row r="67" spans="1:13" ht="30" customHeight="1">
      <c r="A67" s="260">
        <v>12</v>
      </c>
      <c r="B67" s="261" t="s">
        <v>36</v>
      </c>
      <c r="C67" s="261"/>
      <c r="D67" s="334" t="s">
        <v>118</v>
      </c>
      <c r="E67" s="335"/>
      <c r="F67" s="335"/>
      <c r="G67" s="335"/>
      <c r="H67" s="335"/>
      <c r="I67" s="336"/>
      <c r="J67" s="262">
        <v>1</v>
      </c>
      <c r="K67" s="262" t="s">
        <v>156</v>
      </c>
      <c r="L67" s="262"/>
      <c r="M67" s="240">
        <f t="shared" si="2"/>
        <v>0</v>
      </c>
    </row>
    <row r="68" spans="1:13" ht="17.25" customHeight="1">
      <c r="A68" s="260">
        <v>13</v>
      </c>
      <c r="B68" s="257" t="s">
        <v>82</v>
      </c>
      <c r="C68" s="257"/>
      <c r="D68" s="228" t="s">
        <v>81</v>
      </c>
      <c r="E68" s="229"/>
      <c r="F68" s="229"/>
      <c r="G68" s="229"/>
      <c r="H68" s="229"/>
      <c r="I68" s="230"/>
      <c r="J68" s="229">
        <v>1</v>
      </c>
      <c r="K68" s="229" t="s">
        <v>156</v>
      </c>
      <c r="L68" s="229"/>
      <c r="M68" s="240">
        <f t="shared" si="2"/>
        <v>0</v>
      </c>
    </row>
    <row r="69" spans="1:13" ht="31.5" customHeight="1">
      <c r="A69" s="260">
        <v>14</v>
      </c>
      <c r="B69" s="261" t="s">
        <v>39</v>
      </c>
      <c r="C69" s="257"/>
      <c r="D69" s="334" t="s">
        <v>52</v>
      </c>
      <c r="E69" s="335"/>
      <c r="F69" s="335"/>
      <c r="G69" s="335"/>
      <c r="H69" s="335"/>
      <c r="I69" s="336"/>
      <c r="J69" s="262">
        <v>1</v>
      </c>
      <c r="K69" s="262" t="s">
        <v>156</v>
      </c>
      <c r="L69" s="262"/>
      <c r="M69" s="240">
        <f t="shared" si="2"/>
        <v>0</v>
      </c>
    </row>
    <row r="70" spans="1:13" ht="32.25" customHeight="1">
      <c r="A70" s="260">
        <v>15</v>
      </c>
      <c r="B70" s="263" t="s">
        <v>17</v>
      </c>
      <c r="C70" s="263"/>
      <c r="D70" s="334" t="s">
        <v>80</v>
      </c>
      <c r="E70" s="335"/>
      <c r="F70" s="335"/>
      <c r="G70" s="335"/>
      <c r="H70" s="335"/>
      <c r="I70" s="336"/>
      <c r="J70" s="262">
        <v>1</v>
      </c>
      <c r="K70" s="262" t="s">
        <v>156</v>
      </c>
      <c r="L70" s="262"/>
      <c r="M70" s="240">
        <f t="shared" si="2"/>
        <v>0</v>
      </c>
    </row>
    <row r="71" spans="1:13" ht="15.75" customHeight="1">
      <c r="A71" s="260">
        <v>16</v>
      </c>
      <c r="B71" s="257" t="s">
        <v>77</v>
      </c>
      <c r="C71" s="257"/>
      <c r="D71" s="228" t="s">
        <v>117</v>
      </c>
      <c r="E71" s="229"/>
      <c r="F71" s="229"/>
      <c r="G71" s="229"/>
      <c r="H71" s="229"/>
      <c r="I71" s="230"/>
      <c r="J71" s="229">
        <v>2</v>
      </c>
      <c r="K71" s="229" t="s">
        <v>157</v>
      </c>
      <c r="L71" s="229"/>
      <c r="M71" s="240">
        <f t="shared" si="2"/>
        <v>0</v>
      </c>
    </row>
    <row r="72" spans="1:13" ht="15.75" customHeight="1">
      <c r="A72" s="260">
        <v>17</v>
      </c>
      <c r="B72" s="257" t="s">
        <v>75</v>
      </c>
      <c r="C72" s="227"/>
      <c r="D72" s="228" t="s">
        <v>74</v>
      </c>
      <c r="E72" s="229"/>
      <c r="F72" s="229"/>
      <c r="G72" s="229"/>
      <c r="H72" s="229"/>
      <c r="I72" s="230"/>
      <c r="J72" s="229">
        <v>1</v>
      </c>
      <c r="K72" s="229" t="s">
        <v>157</v>
      </c>
      <c r="L72" s="229"/>
      <c r="M72" s="240">
        <f t="shared" si="2"/>
        <v>0</v>
      </c>
    </row>
    <row r="73" spans="1:13">
      <c r="A73" s="260">
        <v>18</v>
      </c>
      <c r="B73" s="257" t="s">
        <v>8</v>
      </c>
      <c r="C73" s="257"/>
      <c r="D73" s="228" t="s">
        <v>73</v>
      </c>
      <c r="E73" s="229"/>
      <c r="F73" s="229"/>
      <c r="G73" s="229"/>
      <c r="H73" s="229"/>
      <c r="I73" s="230"/>
      <c r="J73" s="229">
        <v>1</v>
      </c>
      <c r="K73" s="229" t="s">
        <v>150</v>
      </c>
      <c r="L73" s="229"/>
      <c r="M73" s="240">
        <f t="shared" si="2"/>
        <v>0</v>
      </c>
    </row>
    <row r="74" spans="1:13" ht="18.75" customHeight="1" thickBot="1">
      <c r="A74" s="260">
        <v>19</v>
      </c>
      <c r="B74" s="232" t="s">
        <v>106</v>
      </c>
      <c r="C74" s="293"/>
      <c r="D74" s="334" t="s">
        <v>105</v>
      </c>
      <c r="E74" s="335"/>
      <c r="F74" s="335"/>
      <c r="G74" s="335"/>
      <c r="H74" s="335"/>
      <c r="I74" s="336"/>
      <c r="J74" s="262">
        <v>1</v>
      </c>
      <c r="K74" s="262" t="s">
        <v>150</v>
      </c>
      <c r="L74" s="262"/>
      <c r="M74" s="240">
        <f t="shared" si="2"/>
        <v>0</v>
      </c>
    </row>
    <row r="75" spans="1:13" ht="18.75" customHeight="1" thickBot="1">
      <c r="A75" s="294">
        <v>20</v>
      </c>
      <c r="B75" s="259"/>
      <c r="C75" s="259"/>
      <c r="D75" s="269"/>
      <c r="E75" s="270"/>
      <c r="F75" s="270"/>
      <c r="G75" s="270"/>
      <c r="H75" s="270"/>
      <c r="I75" s="271"/>
      <c r="J75" s="270"/>
      <c r="K75" s="265" t="s">
        <v>154</v>
      </c>
      <c r="L75" s="252"/>
      <c r="M75" s="253">
        <f>SUM(M56:M74)</f>
        <v>0</v>
      </c>
    </row>
    <row r="76" spans="1:13" ht="15" customHeight="1">
      <c r="A76" s="216"/>
      <c r="D76" s="217"/>
      <c r="E76" s="217"/>
      <c r="F76" s="217"/>
      <c r="G76" s="217"/>
      <c r="H76" s="217"/>
      <c r="I76" s="217"/>
      <c r="J76" s="217"/>
      <c r="K76" s="217"/>
      <c r="L76" s="217"/>
      <c r="M76" s="217"/>
    </row>
    <row r="77" spans="1:13" ht="15" thickBot="1">
      <c r="A77" s="219" t="s">
        <v>479</v>
      </c>
    </row>
    <row r="78" spans="1:13">
      <c r="A78" s="273" t="s">
        <v>1</v>
      </c>
      <c r="B78" s="319" t="s">
        <v>2</v>
      </c>
      <c r="C78" s="320"/>
      <c r="D78" s="321" t="s">
        <v>3</v>
      </c>
      <c r="E78" s="322"/>
      <c r="F78" s="322"/>
      <c r="G78" s="322"/>
      <c r="H78" s="322"/>
      <c r="I78" s="323"/>
      <c r="J78" s="224" t="s">
        <v>4</v>
      </c>
      <c r="K78" s="224" t="s">
        <v>148</v>
      </c>
      <c r="L78" s="224" t="s">
        <v>471</v>
      </c>
      <c r="M78" s="224" t="s">
        <v>149</v>
      </c>
    </row>
    <row r="79" spans="1:13" ht="15" customHeight="1">
      <c r="A79" s="274">
        <v>1</v>
      </c>
      <c r="B79" s="325" t="s">
        <v>26</v>
      </c>
      <c r="C79" s="325"/>
      <c r="D79" s="343" t="s">
        <v>478</v>
      </c>
      <c r="E79" s="344"/>
      <c r="F79" s="344"/>
      <c r="G79" s="344"/>
      <c r="H79" s="344"/>
      <c r="I79" s="345"/>
      <c r="J79" s="295">
        <v>200</v>
      </c>
      <c r="K79" s="295" t="s">
        <v>157</v>
      </c>
      <c r="L79" s="295"/>
      <c r="M79" s="240">
        <f>L79*J79</f>
        <v>0</v>
      </c>
    </row>
    <row r="80" spans="1:13">
      <c r="A80" s="274">
        <v>2</v>
      </c>
      <c r="B80" s="306" t="s">
        <v>477</v>
      </c>
      <c r="C80" s="308"/>
      <c r="D80" s="329" t="s">
        <v>476</v>
      </c>
      <c r="E80" s="330"/>
      <c r="F80" s="330"/>
      <c r="G80" s="330"/>
      <c r="H80" s="330"/>
      <c r="I80" s="331"/>
      <c r="J80" s="229">
        <v>1</v>
      </c>
      <c r="K80" s="229" t="s">
        <v>150</v>
      </c>
      <c r="L80" s="229"/>
      <c r="M80" s="240">
        <f>L80*J80</f>
        <v>0</v>
      </c>
    </row>
    <row r="81" spans="1:13" ht="15" thickBot="1">
      <c r="A81" s="277">
        <v>3</v>
      </c>
      <c r="B81" s="314" t="s">
        <v>475</v>
      </c>
      <c r="C81" s="315"/>
      <c r="D81" s="316" t="s">
        <v>474</v>
      </c>
      <c r="E81" s="317"/>
      <c r="F81" s="317"/>
      <c r="G81" s="317"/>
      <c r="H81" s="317"/>
      <c r="I81" s="318"/>
      <c r="J81" s="270">
        <v>1</v>
      </c>
      <c r="K81" s="270" t="s">
        <v>150</v>
      </c>
      <c r="L81" s="270"/>
      <c r="M81" s="240">
        <f>L81*J81</f>
        <v>0</v>
      </c>
    </row>
    <row r="82" spans="1:13" ht="15" thickBot="1">
      <c r="K82" s="265" t="s">
        <v>154</v>
      </c>
      <c r="L82" s="252"/>
      <c r="M82" s="253">
        <f>SUM(M79:M81)</f>
        <v>0</v>
      </c>
    </row>
    <row r="83" spans="1:13" ht="15" thickBot="1">
      <c r="A83" s="278" t="s">
        <v>540</v>
      </c>
    </row>
    <row r="84" spans="1:13">
      <c r="A84" s="273" t="s">
        <v>1</v>
      </c>
      <c r="B84" s="319" t="s">
        <v>2</v>
      </c>
      <c r="C84" s="320"/>
      <c r="D84" s="321" t="s">
        <v>3</v>
      </c>
      <c r="E84" s="322"/>
      <c r="F84" s="322"/>
      <c r="G84" s="322"/>
      <c r="H84" s="322"/>
      <c r="I84" s="323"/>
      <c r="J84" s="224" t="s">
        <v>4</v>
      </c>
      <c r="K84" s="224" t="s">
        <v>148</v>
      </c>
      <c r="L84" s="224" t="s">
        <v>471</v>
      </c>
      <c r="M84" s="224" t="s">
        <v>149</v>
      </c>
    </row>
    <row r="85" spans="1:13">
      <c r="A85" s="274">
        <v>1</v>
      </c>
      <c r="B85" s="304" t="s">
        <v>470</v>
      </c>
      <c r="C85" s="324"/>
      <c r="D85" s="306" t="s">
        <v>469</v>
      </c>
      <c r="E85" s="307"/>
      <c r="F85" s="307"/>
      <c r="G85" s="307"/>
      <c r="H85" s="307"/>
      <c r="I85" s="308"/>
      <c r="J85" s="279">
        <v>1</v>
      </c>
      <c r="K85" s="279" t="s">
        <v>150</v>
      </c>
      <c r="L85" s="279"/>
      <c r="M85" s="240">
        <f t="shared" ref="M85:M94" si="3">L85*J85</f>
        <v>0</v>
      </c>
    </row>
    <row r="86" spans="1:13">
      <c r="A86" s="274">
        <v>2</v>
      </c>
      <c r="B86" s="304" t="s">
        <v>468</v>
      </c>
      <c r="C86" s="305"/>
      <c r="D86" s="306" t="s">
        <v>467</v>
      </c>
      <c r="E86" s="307"/>
      <c r="F86" s="307"/>
      <c r="G86" s="307"/>
      <c r="H86" s="307"/>
      <c r="I86" s="308"/>
      <c r="J86" s="279">
        <v>1</v>
      </c>
      <c r="K86" s="279" t="s">
        <v>150</v>
      </c>
      <c r="L86" s="279"/>
      <c r="M86" s="240">
        <f t="shared" si="3"/>
        <v>0</v>
      </c>
    </row>
    <row r="87" spans="1:13">
      <c r="A87" s="274">
        <v>3</v>
      </c>
      <c r="B87" s="304" t="s">
        <v>466</v>
      </c>
      <c r="C87" s="305"/>
      <c r="D87" s="306" t="s">
        <v>465</v>
      </c>
      <c r="E87" s="307"/>
      <c r="F87" s="307"/>
      <c r="G87" s="307"/>
      <c r="H87" s="307"/>
      <c r="I87" s="308"/>
      <c r="J87" s="279">
        <v>1</v>
      </c>
      <c r="K87" s="279" t="s">
        <v>150</v>
      </c>
      <c r="L87" s="279"/>
      <c r="M87" s="240">
        <f t="shared" si="3"/>
        <v>0</v>
      </c>
    </row>
    <row r="88" spans="1:13">
      <c r="A88" s="274">
        <v>4</v>
      </c>
      <c r="B88" s="304" t="s">
        <v>464</v>
      </c>
      <c r="C88" s="305"/>
      <c r="D88" s="306" t="s">
        <v>463</v>
      </c>
      <c r="E88" s="307"/>
      <c r="F88" s="307"/>
      <c r="G88" s="307"/>
      <c r="H88" s="307"/>
      <c r="I88" s="308"/>
      <c r="J88" s="279">
        <v>1</v>
      </c>
      <c r="K88" s="279" t="s">
        <v>150</v>
      </c>
      <c r="L88" s="279"/>
      <c r="M88" s="240">
        <f t="shared" si="3"/>
        <v>0</v>
      </c>
    </row>
    <row r="89" spans="1:13">
      <c r="A89" s="274">
        <v>5</v>
      </c>
      <c r="B89" s="304" t="s">
        <v>459</v>
      </c>
      <c r="C89" s="305"/>
      <c r="D89" s="306" t="s">
        <v>462</v>
      </c>
      <c r="E89" s="307"/>
      <c r="F89" s="307"/>
      <c r="G89" s="307"/>
      <c r="H89" s="307"/>
      <c r="I89" s="308"/>
      <c r="J89" s="279">
        <v>1</v>
      </c>
      <c r="K89" s="279" t="s">
        <v>150</v>
      </c>
      <c r="L89" s="279"/>
      <c r="M89" s="240">
        <f t="shared" si="3"/>
        <v>0</v>
      </c>
    </row>
    <row r="90" spans="1:13">
      <c r="A90" s="274">
        <v>6</v>
      </c>
      <c r="B90" s="304" t="s">
        <v>459</v>
      </c>
      <c r="C90" s="305"/>
      <c r="D90" s="306" t="s">
        <v>461</v>
      </c>
      <c r="E90" s="307"/>
      <c r="F90" s="307"/>
      <c r="G90" s="307"/>
      <c r="H90" s="307"/>
      <c r="I90" s="308"/>
      <c r="J90" s="279">
        <v>1</v>
      </c>
      <c r="K90" s="279" t="s">
        <v>150</v>
      </c>
      <c r="L90" s="279"/>
      <c r="M90" s="240">
        <f t="shared" si="3"/>
        <v>0</v>
      </c>
    </row>
    <row r="91" spans="1:13">
      <c r="A91" s="274">
        <v>7</v>
      </c>
      <c r="B91" s="304" t="s">
        <v>459</v>
      </c>
      <c r="C91" s="305"/>
      <c r="D91" s="306" t="s">
        <v>460</v>
      </c>
      <c r="E91" s="307"/>
      <c r="F91" s="307"/>
      <c r="G91" s="307"/>
      <c r="H91" s="307"/>
      <c r="I91" s="308"/>
      <c r="J91" s="279">
        <v>1</v>
      </c>
      <c r="K91" s="279" t="s">
        <v>150</v>
      </c>
      <c r="L91" s="279"/>
      <c r="M91" s="240">
        <f t="shared" si="3"/>
        <v>0</v>
      </c>
    </row>
    <row r="92" spans="1:13">
      <c r="A92" s="274">
        <v>8</v>
      </c>
      <c r="B92" s="304" t="s">
        <v>459</v>
      </c>
      <c r="C92" s="305"/>
      <c r="D92" s="306" t="s">
        <v>458</v>
      </c>
      <c r="E92" s="307"/>
      <c r="F92" s="307"/>
      <c r="G92" s="307"/>
      <c r="H92" s="307"/>
      <c r="I92" s="308"/>
      <c r="J92" s="279">
        <v>1</v>
      </c>
      <c r="K92" s="279" t="s">
        <v>150</v>
      </c>
      <c r="L92" s="279"/>
      <c r="M92" s="240">
        <f t="shared" si="3"/>
        <v>0</v>
      </c>
    </row>
    <row r="93" spans="1:13" ht="15" thickBot="1">
      <c r="A93" s="277">
        <v>9</v>
      </c>
      <c r="B93" s="340" t="s">
        <v>451</v>
      </c>
      <c r="C93" s="341"/>
      <c r="D93" s="314" t="s">
        <v>512</v>
      </c>
      <c r="E93" s="342"/>
      <c r="F93" s="342"/>
      <c r="G93" s="342"/>
      <c r="H93" s="342"/>
      <c r="I93" s="315"/>
      <c r="J93" s="279">
        <v>1</v>
      </c>
      <c r="K93" s="279" t="s">
        <v>150</v>
      </c>
      <c r="L93" s="296"/>
      <c r="M93" s="240">
        <f t="shared" si="3"/>
        <v>0</v>
      </c>
    </row>
    <row r="94" spans="1:13" ht="15" thickBot="1">
      <c r="A94" s="297">
        <v>10</v>
      </c>
      <c r="B94" s="298"/>
      <c r="C94" s="298"/>
      <c r="D94" s="298" t="s">
        <v>539</v>
      </c>
      <c r="E94" s="298"/>
      <c r="F94" s="298"/>
      <c r="G94" s="298"/>
      <c r="H94" s="298"/>
      <c r="I94" s="298"/>
      <c r="J94" s="279">
        <v>1</v>
      </c>
      <c r="K94" s="279" t="s">
        <v>150</v>
      </c>
      <c r="L94" s="298"/>
      <c r="M94" s="240">
        <f t="shared" si="3"/>
        <v>0</v>
      </c>
    </row>
    <row r="95" spans="1:13" ht="15" thickBot="1">
      <c r="K95" s="284" t="s">
        <v>154</v>
      </c>
      <c r="L95" s="298"/>
      <c r="M95" s="299">
        <f>SUM(M85:M94)</f>
        <v>0</v>
      </c>
    </row>
    <row r="97" spans="11:13" ht="15" thickBot="1"/>
    <row r="98" spans="11:13" ht="15" thickBot="1">
      <c r="K98" s="300" t="s">
        <v>155</v>
      </c>
      <c r="L98" s="252"/>
      <c r="M98" s="253">
        <f>M95+M82+M75+M51+M29</f>
        <v>0</v>
      </c>
    </row>
  </sheetData>
  <sheetProtection algorithmName="SHA-512" hashValue="z/klWL+aNEU3POHqbzdbWURfC+oH/uQdgvsxqlM1y4PsAlxlHAnDs7VFxLH1Tgw+hKjElQakzwahftmAiaeb6g==" saltValue="3w/Rx6yB6EwkKatn2+3aHg==" spinCount="100000" sheet="1" objects="1" scenarios="1"/>
  <protectedRanges>
    <protectedRange sqref="L1:L1048576" name="Obseg1"/>
  </protectedRanges>
  <mergeCells count="40">
    <mergeCell ref="A7:G7"/>
    <mergeCell ref="D55:I55"/>
    <mergeCell ref="A5:G5"/>
    <mergeCell ref="D59:I59"/>
    <mergeCell ref="D60:I60"/>
    <mergeCell ref="D57:I57"/>
    <mergeCell ref="D58:I58"/>
    <mergeCell ref="D66:I66"/>
    <mergeCell ref="D74:I74"/>
    <mergeCell ref="D67:I67"/>
    <mergeCell ref="D69:I69"/>
    <mergeCell ref="B80:C80"/>
    <mergeCell ref="D80:I80"/>
    <mergeCell ref="D70:I70"/>
    <mergeCell ref="B78:C78"/>
    <mergeCell ref="D78:I78"/>
    <mergeCell ref="B79:C79"/>
    <mergeCell ref="D79:I79"/>
    <mergeCell ref="B81:C81"/>
    <mergeCell ref="D81:I81"/>
    <mergeCell ref="B84:C84"/>
    <mergeCell ref="D84:I84"/>
    <mergeCell ref="B85:C85"/>
    <mergeCell ref="D85:I85"/>
    <mergeCell ref="B86:C86"/>
    <mergeCell ref="D86:I86"/>
    <mergeCell ref="B87:C87"/>
    <mergeCell ref="D87:I87"/>
    <mergeCell ref="B93:C93"/>
    <mergeCell ref="D93:I93"/>
    <mergeCell ref="B89:C89"/>
    <mergeCell ref="D89:I89"/>
    <mergeCell ref="B90:C90"/>
    <mergeCell ref="D90:I90"/>
    <mergeCell ref="B91:C91"/>
    <mergeCell ref="D91:I91"/>
    <mergeCell ref="B88:C88"/>
    <mergeCell ref="D88:I88"/>
    <mergeCell ref="B92:C92"/>
    <mergeCell ref="D92:I92"/>
  </mergeCells>
  <pageMargins left="1.0899999999999999" right="0.7" top="0.75" bottom="0.75" header="0.3" footer="0.3"/>
  <pageSetup scale="92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16385" r:id="rId4">
          <objectPr defaultSize="0" r:id="rId5">
            <anchor moveWithCells="1">
              <from>
                <xdr:col>1</xdr:col>
                <xdr:colOff>361950</xdr:colOff>
                <xdr:row>100</xdr:row>
                <xdr:rowOff>12700</xdr:rowOff>
              </from>
              <to>
                <xdr:col>10</xdr:col>
                <xdr:colOff>647700</xdr:colOff>
                <xdr:row>145</xdr:row>
                <xdr:rowOff>95250</xdr:rowOff>
              </to>
            </anchor>
          </objectPr>
        </oleObject>
      </mc:Choice>
      <mc:Fallback>
        <oleObject progId="Word.Document.12" shapeId="16385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264F1-360D-4DF8-9F2C-CB05C33BB7AA}">
  <dimension ref="A1:XFD221"/>
  <sheetViews>
    <sheetView topLeftCell="A34" workbookViewId="0">
      <selection activeCell="P36" sqref="P36"/>
    </sheetView>
  </sheetViews>
  <sheetFormatPr defaultColWidth="8.7265625" defaultRowHeight="14"/>
  <cols>
    <col min="1" max="1" width="5.1796875" style="1" customWidth="1"/>
    <col min="2" max="2" width="32.81640625" style="1" customWidth="1"/>
    <col min="3" max="3" width="19.453125" style="1" customWidth="1"/>
    <col min="4" max="4" width="11.26953125" style="1" customWidth="1"/>
    <col min="5" max="5" width="13.81640625" style="1" customWidth="1"/>
    <col min="6" max="6" width="6.81640625" style="1" customWidth="1"/>
    <col min="7" max="7" width="5" style="1" customWidth="1"/>
    <col min="8" max="9" width="11.54296875" style="1" customWidth="1"/>
    <col min="10" max="10" width="9.81640625" style="1" customWidth="1"/>
    <col min="11" max="1024" width="11.54296875" style="1" customWidth="1"/>
    <col min="1025" max="16384" width="8.7265625" style="2"/>
  </cols>
  <sheetData>
    <row r="1" spans="1:1024 16384:16384" s="6" customFormat="1" ht="10">
      <c r="A1" s="372" t="s">
        <v>242</v>
      </c>
      <c r="B1" s="372"/>
      <c r="C1" s="372"/>
      <c r="J1" s="349" t="s">
        <v>381</v>
      </c>
      <c r="K1" s="349"/>
    </row>
    <row r="2" spans="1:1024 16384:16384" s="6" customFormat="1" ht="10">
      <c r="A2" s="359" t="s">
        <v>240</v>
      </c>
      <c r="B2" s="359"/>
      <c r="C2" s="359"/>
      <c r="D2" s="44"/>
      <c r="E2" s="44"/>
      <c r="F2" s="44"/>
      <c r="G2" s="44"/>
      <c r="H2" s="44"/>
      <c r="I2" s="44"/>
      <c r="J2" s="360" t="s">
        <v>239</v>
      </c>
      <c r="K2" s="360"/>
    </row>
    <row r="3" spans="1:1024 16384:16384">
      <c r="A3" s="358" t="s">
        <v>380</v>
      </c>
      <c r="B3" s="358"/>
      <c r="C3" s="358"/>
      <c r="D3" s="358"/>
      <c r="E3" s="358"/>
      <c r="F3" s="358"/>
    </row>
    <row r="4" spans="1:1024 16384:16384">
      <c r="A4" s="21" t="s">
        <v>187</v>
      </c>
      <c r="B4" s="21" t="s">
        <v>2</v>
      </c>
      <c r="C4" s="21" t="s">
        <v>194</v>
      </c>
      <c r="D4" s="21" t="s">
        <v>193</v>
      </c>
      <c r="E4" s="21" t="s">
        <v>192</v>
      </c>
      <c r="F4" s="16" t="s">
        <v>4</v>
      </c>
      <c r="G4" s="16" t="s">
        <v>186</v>
      </c>
      <c r="H4" s="22" t="s">
        <v>185</v>
      </c>
      <c r="I4" s="16" t="s">
        <v>184</v>
      </c>
      <c r="AMJ4" s="2"/>
      <c r="XFD4" s="1"/>
    </row>
    <row r="5" spans="1:1024 16384:16384">
      <c r="A5" s="380" t="s">
        <v>166</v>
      </c>
      <c r="B5" s="37" t="s">
        <v>379</v>
      </c>
      <c r="C5" s="82" t="s">
        <v>378</v>
      </c>
      <c r="D5" s="378" t="s">
        <v>377</v>
      </c>
      <c r="E5" s="63" t="s">
        <v>376</v>
      </c>
      <c r="F5" s="379">
        <v>210</v>
      </c>
      <c r="G5" s="32" t="s">
        <v>156</v>
      </c>
      <c r="H5" s="346"/>
      <c r="I5" s="37">
        <f>F5*H5</f>
        <v>0</v>
      </c>
      <c r="AMJ5" s="2"/>
      <c r="XFD5" s="1"/>
    </row>
    <row r="6" spans="1:1024 16384:16384">
      <c r="A6" s="380"/>
      <c r="B6" s="75" t="s">
        <v>375</v>
      </c>
      <c r="C6" s="81"/>
      <c r="D6" s="378"/>
      <c r="E6" s="77" t="s">
        <v>374</v>
      </c>
      <c r="F6" s="379"/>
      <c r="G6" s="76"/>
      <c r="H6" s="362"/>
      <c r="I6" s="75"/>
      <c r="AMJ6" s="2"/>
      <c r="XFD6" s="1"/>
    </row>
    <row r="7" spans="1:1024 16384:16384">
      <c r="A7" s="380"/>
      <c r="B7" s="71" t="s">
        <v>373</v>
      </c>
      <c r="C7" s="70"/>
      <c r="D7" s="378"/>
      <c r="E7" s="65"/>
      <c r="F7" s="379"/>
      <c r="G7" s="26"/>
      <c r="H7" s="347"/>
      <c r="I7" s="71"/>
      <c r="AMJ7" s="2"/>
      <c r="XFD7" s="1"/>
    </row>
    <row r="8" spans="1:1024 16384:16384">
      <c r="A8" s="375" t="s">
        <v>167</v>
      </c>
      <c r="B8" s="80" t="s">
        <v>372</v>
      </c>
      <c r="C8" s="68"/>
      <c r="D8" s="36" t="s">
        <v>364</v>
      </c>
      <c r="E8" s="63"/>
      <c r="F8" s="363">
        <v>1</v>
      </c>
      <c r="G8" s="32" t="s">
        <v>150</v>
      </c>
      <c r="H8" s="346"/>
      <c r="I8" s="37">
        <f>F8*H8</f>
        <v>0</v>
      </c>
      <c r="AMJ8" s="2"/>
      <c r="XFD8" s="1"/>
    </row>
    <row r="9" spans="1:1024 16384:16384">
      <c r="A9" s="375"/>
      <c r="B9" s="79" t="s">
        <v>371</v>
      </c>
      <c r="C9" s="79" t="s">
        <v>369</v>
      </c>
      <c r="D9" s="78" t="s">
        <v>364</v>
      </c>
      <c r="E9" s="77"/>
      <c r="F9" s="364"/>
      <c r="G9" s="76"/>
      <c r="H9" s="362"/>
      <c r="I9" s="75"/>
      <c r="AMJ9" s="2"/>
      <c r="XFD9" s="1"/>
    </row>
    <row r="10" spans="1:1024 16384:16384">
      <c r="A10" s="375"/>
      <c r="B10" s="79" t="s">
        <v>370</v>
      </c>
      <c r="C10" s="79" t="s">
        <v>369</v>
      </c>
      <c r="D10" s="78" t="s">
        <v>364</v>
      </c>
      <c r="E10" s="77"/>
      <c r="F10" s="364"/>
      <c r="G10" s="76"/>
      <c r="H10" s="362"/>
      <c r="I10" s="75"/>
      <c r="AMJ10" s="2"/>
      <c r="XFD10" s="1"/>
    </row>
    <row r="11" spans="1:1024 16384:16384">
      <c r="A11" s="375"/>
      <c r="B11" s="79" t="s">
        <v>6</v>
      </c>
      <c r="C11" s="79" t="s">
        <v>369</v>
      </c>
      <c r="D11" s="78" t="s">
        <v>364</v>
      </c>
      <c r="E11" s="77"/>
      <c r="F11" s="364"/>
      <c r="G11" s="76"/>
      <c r="H11" s="362"/>
      <c r="I11" s="75"/>
      <c r="AMJ11" s="2"/>
      <c r="XFD11" s="1"/>
    </row>
    <row r="12" spans="1:1024 16384:16384">
      <c r="A12" s="375"/>
      <c r="B12" s="79" t="s">
        <v>368</v>
      </c>
      <c r="C12" s="1" t="s">
        <v>367</v>
      </c>
      <c r="D12" s="78" t="s">
        <v>364</v>
      </c>
      <c r="E12" s="77"/>
      <c r="F12" s="364"/>
      <c r="G12" s="76"/>
      <c r="H12" s="362"/>
      <c r="I12" s="75"/>
      <c r="AMJ12" s="2"/>
      <c r="XFD12" s="1"/>
    </row>
    <row r="13" spans="1:1024 16384:16384">
      <c r="A13" s="375"/>
      <c r="B13" s="66" t="s">
        <v>366</v>
      </c>
      <c r="C13" s="66" t="s">
        <v>365</v>
      </c>
      <c r="D13" s="30" t="s">
        <v>364</v>
      </c>
      <c r="E13" s="65"/>
      <c r="F13" s="365"/>
      <c r="G13" s="26"/>
      <c r="H13" s="347"/>
      <c r="I13" s="71"/>
      <c r="AMJ13" s="2"/>
      <c r="XFD13" s="1"/>
    </row>
    <row r="14" spans="1:1024 16384:16384">
      <c r="A14" s="358" t="s">
        <v>363</v>
      </c>
      <c r="B14" s="358"/>
      <c r="C14" s="358"/>
      <c r="D14" s="358"/>
      <c r="E14" s="358"/>
      <c r="F14" s="358"/>
    </row>
    <row r="15" spans="1:1024 16384:16384">
      <c r="A15" s="21" t="s">
        <v>187</v>
      </c>
      <c r="B15" s="21" t="s">
        <v>2</v>
      </c>
      <c r="C15" s="21" t="s">
        <v>194</v>
      </c>
      <c r="D15" s="21" t="s">
        <v>193</v>
      </c>
      <c r="E15" s="58" t="s">
        <v>192</v>
      </c>
      <c r="F15" s="47" t="s">
        <v>4</v>
      </c>
      <c r="G15" s="47" t="s">
        <v>186</v>
      </c>
      <c r="H15" s="57" t="s">
        <v>185</v>
      </c>
      <c r="I15" s="47" t="s">
        <v>184</v>
      </c>
      <c r="AMJ15" s="2"/>
      <c r="XFD15" s="1"/>
    </row>
    <row r="16" spans="1:1024 16384:16384">
      <c r="A16" s="52" t="s">
        <v>166</v>
      </c>
      <c r="B16" s="36" t="s">
        <v>362</v>
      </c>
      <c r="C16" s="25" t="s">
        <v>361</v>
      </c>
      <c r="D16" s="24" t="s">
        <v>337</v>
      </c>
      <c r="E16" s="49" t="s">
        <v>360</v>
      </c>
      <c r="F16" s="54">
        <v>1</v>
      </c>
      <c r="G16" s="50" t="s">
        <v>156</v>
      </c>
      <c r="H16" s="47"/>
      <c r="I16" s="47">
        <f>F16*H16</f>
        <v>0</v>
      </c>
      <c r="AMJ16" s="2"/>
      <c r="XFD16" s="1"/>
    </row>
    <row r="17" spans="1:1024 16384:16384" s="1" customFormat="1" ht="11.5">
      <c r="A17" s="52" t="s">
        <v>167</v>
      </c>
      <c r="B17" s="18" t="s">
        <v>359</v>
      </c>
      <c r="C17" s="25" t="s">
        <v>358</v>
      </c>
      <c r="D17" s="24" t="s">
        <v>337</v>
      </c>
      <c r="E17" s="49"/>
      <c r="F17" s="54">
        <v>105</v>
      </c>
      <c r="G17" s="50" t="s">
        <v>156</v>
      </c>
      <c r="H17" s="47"/>
      <c r="I17" s="47">
        <f>F17*H17</f>
        <v>0</v>
      </c>
    </row>
    <row r="18" spans="1:1024 16384:16384" s="1" customFormat="1" ht="11.5">
      <c r="A18" s="52" t="s">
        <v>168</v>
      </c>
      <c r="B18" s="18" t="s">
        <v>357</v>
      </c>
      <c r="C18" s="25" t="s">
        <v>356</v>
      </c>
      <c r="D18" s="24" t="s">
        <v>337</v>
      </c>
      <c r="E18" s="49" t="s">
        <v>355</v>
      </c>
      <c r="F18" s="54">
        <v>1</v>
      </c>
      <c r="G18" s="50" t="s">
        <v>156</v>
      </c>
      <c r="H18" s="47"/>
      <c r="I18" s="47">
        <f>F18*H18</f>
        <v>0</v>
      </c>
    </row>
    <row r="19" spans="1:1024 16384:16384">
      <c r="A19" s="358" t="s">
        <v>354</v>
      </c>
      <c r="B19" s="358"/>
      <c r="C19" s="358"/>
      <c r="D19" s="358"/>
      <c r="E19" s="358"/>
      <c r="F19" s="358"/>
    </row>
    <row r="20" spans="1:1024 16384:16384" ht="14.9" customHeight="1">
      <c r="A20" s="21" t="s">
        <v>187</v>
      </c>
      <c r="B20" s="21" t="s">
        <v>2</v>
      </c>
      <c r="C20" s="21" t="s">
        <v>194</v>
      </c>
      <c r="D20" s="21" t="s">
        <v>193</v>
      </c>
      <c r="E20" s="58" t="s">
        <v>192</v>
      </c>
      <c r="F20" s="47" t="s">
        <v>4</v>
      </c>
      <c r="G20" s="47" t="s">
        <v>186</v>
      </c>
      <c r="H20" s="57" t="s">
        <v>185</v>
      </c>
      <c r="I20" s="47" t="s">
        <v>184</v>
      </c>
      <c r="AMJ20" s="2"/>
      <c r="XFD20" s="1"/>
    </row>
    <row r="21" spans="1:1024 16384:16384" ht="14.9" customHeight="1">
      <c r="A21" s="52" t="s">
        <v>166</v>
      </c>
      <c r="B21" s="55" t="s">
        <v>260</v>
      </c>
      <c r="C21" s="56" t="s">
        <v>259</v>
      </c>
      <c r="D21" s="55" t="s">
        <v>248</v>
      </c>
      <c r="E21" s="51" t="s">
        <v>353</v>
      </c>
      <c r="F21" s="54">
        <v>1</v>
      </c>
      <c r="G21" s="47" t="s">
        <v>156</v>
      </c>
      <c r="H21" s="47"/>
      <c r="I21" s="47">
        <f t="shared" ref="I21:I33" si="0">F21*H21</f>
        <v>0</v>
      </c>
      <c r="AMJ21" s="2"/>
      <c r="XFD21" s="1"/>
    </row>
    <row r="22" spans="1:1024 16384:16384" s="1" customFormat="1" ht="14.9" customHeight="1">
      <c r="A22" s="52" t="s">
        <v>167</v>
      </c>
      <c r="B22" s="21" t="s">
        <v>330</v>
      </c>
      <c r="C22" s="52" t="s">
        <v>329</v>
      </c>
      <c r="D22" s="69" t="s">
        <v>248</v>
      </c>
      <c r="E22" s="74" t="s">
        <v>352</v>
      </c>
      <c r="F22" s="54">
        <v>1</v>
      </c>
      <c r="G22" s="50" t="s">
        <v>150</v>
      </c>
      <c r="H22" s="47"/>
      <c r="I22" s="47">
        <f t="shared" si="0"/>
        <v>0</v>
      </c>
    </row>
    <row r="23" spans="1:1024 16384:16384" ht="14.9" customHeight="1">
      <c r="A23" s="21" t="s">
        <v>168</v>
      </c>
      <c r="B23" s="73" t="s">
        <v>351</v>
      </c>
      <c r="C23" s="73" t="s">
        <v>325</v>
      </c>
      <c r="D23" s="18" t="s">
        <v>248</v>
      </c>
      <c r="E23" s="49" t="s">
        <v>324</v>
      </c>
      <c r="F23" s="54">
        <v>1</v>
      </c>
      <c r="G23" s="47" t="s">
        <v>156</v>
      </c>
      <c r="H23" s="47"/>
      <c r="I23" s="47">
        <f t="shared" si="0"/>
        <v>0</v>
      </c>
      <c r="AMJ23" s="2"/>
      <c r="XFD23" s="1"/>
    </row>
    <row r="24" spans="1:1024 16384:16384" ht="14.9" customHeight="1">
      <c r="A24" s="21" t="s">
        <v>169</v>
      </c>
      <c r="B24" s="36" t="s">
        <v>348</v>
      </c>
      <c r="C24" s="73" t="s">
        <v>350</v>
      </c>
      <c r="D24" s="18" t="s">
        <v>248</v>
      </c>
      <c r="E24" s="49" t="s">
        <v>349</v>
      </c>
      <c r="F24" s="54">
        <v>3</v>
      </c>
      <c r="G24" s="47" t="s">
        <v>156</v>
      </c>
      <c r="H24" s="47"/>
      <c r="I24" s="47">
        <f t="shared" si="0"/>
        <v>0</v>
      </c>
      <c r="AMJ24" s="2"/>
      <c r="XFD24" s="1"/>
    </row>
    <row r="25" spans="1:1024 16384:16384" ht="14.9" customHeight="1">
      <c r="A25" s="52" t="s">
        <v>170</v>
      </c>
      <c r="B25" s="36" t="s">
        <v>348</v>
      </c>
      <c r="C25" s="36" t="s">
        <v>347</v>
      </c>
      <c r="D25" s="36" t="s">
        <v>248</v>
      </c>
      <c r="E25" s="51" t="s">
        <v>316</v>
      </c>
      <c r="F25" s="48">
        <v>1</v>
      </c>
      <c r="G25" s="50" t="s">
        <v>156</v>
      </c>
      <c r="H25" s="47"/>
      <c r="I25" s="47">
        <f t="shared" si="0"/>
        <v>0</v>
      </c>
      <c r="AMJ25" s="2"/>
      <c r="XFD25" s="1"/>
    </row>
    <row r="26" spans="1:1024 16384:16384" ht="14.9" customHeight="1">
      <c r="A26" s="52" t="s">
        <v>222</v>
      </c>
      <c r="B26" s="18" t="s">
        <v>253</v>
      </c>
      <c r="C26" s="18" t="s">
        <v>252</v>
      </c>
      <c r="D26" s="18" t="s">
        <v>248</v>
      </c>
      <c r="E26" s="49" t="s">
        <v>310</v>
      </c>
      <c r="F26" s="48">
        <v>1</v>
      </c>
      <c r="G26" s="50" t="s">
        <v>156</v>
      </c>
      <c r="H26" s="47"/>
      <c r="I26" s="47">
        <f t="shared" si="0"/>
        <v>0</v>
      </c>
      <c r="AMJ26" s="2"/>
      <c r="XFD26" s="1"/>
    </row>
    <row r="27" spans="1:1024 16384:16384" ht="14.9" customHeight="1">
      <c r="A27" s="21" t="s">
        <v>311</v>
      </c>
      <c r="B27" s="30" t="s">
        <v>314</v>
      </c>
      <c r="C27" s="30" t="s">
        <v>313</v>
      </c>
      <c r="D27" s="30" t="s">
        <v>248</v>
      </c>
      <c r="E27" s="53" t="s">
        <v>312</v>
      </c>
      <c r="F27" s="48">
        <v>1</v>
      </c>
      <c r="G27" s="47" t="s">
        <v>156</v>
      </c>
      <c r="H27" s="47"/>
      <c r="I27" s="47">
        <f t="shared" si="0"/>
        <v>0</v>
      </c>
      <c r="AMJ27" s="2"/>
      <c r="XFD27" s="1"/>
    </row>
    <row r="28" spans="1:1024 16384:16384" ht="14.9" customHeight="1">
      <c r="A28" s="21" t="s">
        <v>309</v>
      </c>
      <c r="B28" s="30" t="s">
        <v>308</v>
      </c>
      <c r="C28" s="30" t="s">
        <v>307</v>
      </c>
      <c r="D28" s="30" t="s">
        <v>248</v>
      </c>
      <c r="E28" s="53" t="s">
        <v>346</v>
      </c>
      <c r="F28" s="48">
        <v>1</v>
      </c>
      <c r="G28" s="47" t="s">
        <v>156</v>
      </c>
      <c r="H28" s="47"/>
      <c r="I28" s="47">
        <f t="shared" si="0"/>
        <v>0</v>
      </c>
      <c r="AMJ28" s="2"/>
      <c r="XFD28" s="1"/>
    </row>
    <row r="29" spans="1:1024 16384:16384" ht="14.9" customHeight="1">
      <c r="A29" s="52" t="s">
        <v>305</v>
      </c>
      <c r="B29" s="36" t="s">
        <v>345</v>
      </c>
      <c r="C29" s="36" t="s">
        <v>36</v>
      </c>
      <c r="D29" s="36" t="s">
        <v>248</v>
      </c>
      <c r="E29" s="51" t="s">
        <v>324</v>
      </c>
      <c r="F29" s="48">
        <v>1</v>
      </c>
      <c r="G29" s="50" t="s">
        <v>156</v>
      </c>
      <c r="H29" s="47"/>
      <c r="I29" s="47">
        <f t="shared" si="0"/>
        <v>0</v>
      </c>
      <c r="AMJ29" s="2"/>
      <c r="XFD29" s="1"/>
    </row>
    <row r="30" spans="1:1024 16384:16384" ht="14.9" customHeight="1">
      <c r="A30" s="21" t="s">
        <v>301</v>
      </c>
      <c r="B30" s="18" t="s">
        <v>304</v>
      </c>
      <c r="C30" s="18" t="s">
        <v>344</v>
      </c>
      <c r="D30" s="18" t="s">
        <v>248</v>
      </c>
      <c r="E30" s="49" t="s">
        <v>343</v>
      </c>
      <c r="F30" s="48">
        <v>3</v>
      </c>
      <c r="G30" s="47" t="s">
        <v>156</v>
      </c>
      <c r="H30" s="47"/>
      <c r="I30" s="47">
        <f t="shared" si="0"/>
        <v>0</v>
      </c>
      <c r="AMJ30" s="2"/>
      <c r="XFD30" s="1"/>
    </row>
    <row r="31" spans="1:1024 16384:16384" ht="14.9" customHeight="1">
      <c r="A31" s="21" t="s">
        <v>297</v>
      </c>
      <c r="B31" s="18" t="s">
        <v>342</v>
      </c>
      <c r="C31" s="18" t="s">
        <v>341</v>
      </c>
      <c r="D31" s="18" t="s">
        <v>248</v>
      </c>
      <c r="E31" s="49" t="s">
        <v>340</v>
      </c>
      <c r="F31" s="48">
        <v>3</v>
      </c>
      <c r="G31" s="47" t="s">
        <v>156</v>
      </c>
      <c r="H31" s="47"/>
      <c r="I31" s="47">
        <f t="shared" si="0"/>
        <v>0</v>
      </c>
      <c r="AMJ31" s="2"/>
      <c r="XFD31" s="1"/>
    </row>
    <row r="32" spans="1:1024 16384:16384" ht="14.9" customHeight="1">
      <c r="A32" s="21" t="s">
        <v>293</v>
      </c>
      <c r="B32" s="18" t="s">
        <v>263</v>
      </c>
      <c r="C32" s="18" t="s">
        <v>262</v>
      </c>
      <c r="D32" s="18" t="s">
        <v>248</v>
      </c>
      <c r="E32" s="49"/>
      <c r="F32" s="48">
        <v>1</v>
      </c>
      <c r="G32" s="47" t="s">
        <v>157</v>
      </c>
      <c r="H32" s="47"/>
      <c r="I32" s="47">
        <f t="shared" si="0"/>
        <v>0</v>
      </c>
      <c r="AMJ32" s="2"/>
      <c r="XFD32" s="1"/>
    </row>
    <row r="33" spans="1:1024 16384:16384" ht="14.9" customHeight="1">
      <c r="A33" s="21" t="s">
        <v>289</v>
      </c>
      <c r="B33" s="18" t="s">
        <v>339</v>
      </c>
      <c r="C33" s="18" t="s">
        <v>338</v>
      </c>
      <c r="D33" s="18" t="s">
        <v>337</v>
      </c>
      <c r="E33" s="49" t="s">
        <v>336</v>
      </c>
      <c r="F33" s="48">
        <v>1</v>
      </c>
      <c r="G33" s="47" t="s">
        <v>156</v>
      </c>
      <c r="H33" s="47"/>
      <c r="I33" s="47">
        <f t="shared" si="0"/>
        <v>0</v>
      </c>
      <c r="AMJ33" s="2"/>
      <c r="XFD33" s="1"/>
    </row>
    <row r="34" spans="1:1024 16384:16384" ht="14.9" customHeight="1">
      <c r="B34" s="5"/>
      <c r="C34" s="5"/>
      <c r="D34" s="5"/>
      <c r="E34" s="46"/>
      <c r="F34" s="3"/>
    </row>
    <row r="35" spans="1:1024 16384:16384" ht="14.9" customHeight="1">
      <c r="B35" s="5"/>
      <c r="C35" s="5"/>
      <c r="D35" s="5"/>
      <c r="E35" s="46"/>
      <c r="F35" s="3"/>
    </row>
    <row r="36" spans="1:1024 16384:16384" ht="14.9" customHeight="1">
      <c r="B36" s="5"/>
      <c r="C36" s="5"/>
      <c r="D36" s="5"/>
      <c r="E36" s="46"/>
      <c r="F36" s="3"/>
    </row>
    <row r="37" spans="1:1024 16384:16384" ht="14.9" customHeight="1">
      <c r="B37" s="5"/>
      <c r="C37" s="5"/>
      <c r="D37" s="5"/>
      <c r="E37" s="46"/>
      <c r="F37" s="3"/>
    </row>
    <row r="38" spans="1:1024 16384:16384" ht="14.9" customHeight="1">
      <c r="B38" s="5"/>
      <c r="C38" s="5"/>
      <c r="D38" s="5"/>
      <c r="E38" s="46"/>
      <c r="F38" s="3"/>
    </row>
    <row r="39" spans="1:1024 16384:16384" s="6" customFormat="1" ht="10">
      <c r="A39" s="353" t="s">
        <v>178</v>
      </c>
      <c r="B39" s="353"/>
      <c r="C39" s="15"/>
      <c r="D39" s="7"/>
      <c r="E39" s="7"/>
      <c r="F39" s="7"/>
      <c r="G39" s="7"/>
      <c r="H39" s="7"/>
      <c r="I39" s="354" t="s">
        <v>177</v>
      </c>
      <c r="J39" s="354"/>
      <c r="K39" s="354"/>
    </row>
    <row r="40" spans="1:1024 16384:16384" s="6" customFormat="1" ht="10">
      <c r="A40" s="348" t="s">
        <v>176</v>
      </c>
      <c r="B40" s="348"/>
      <c r="C40" s="13"/>
      <c r="I40" s="349" t="s">
        <v>175</v>
      </c>
      <c r="J40" s="349"/>
      <c r="K40" s="349"/>
    </row>
    <row r="41" spans="1:1024 16384:16384" s="6" customFormat="1" ht="10">
      <c r="A41" s="372" t="s">
        <v>242</v>
      </c>
      <c r="B41" s="372"/>
      <c r="C41" s="372"/>
      <c r="J41" s="349" t="s">
        <v>335</v>
      </c>
      <c r="K41" s="349"/>
    </row>
    <row r="42" spans="1:1024 16384:16384" s="6" customFormat="1" ht="10">
      <c r="A42" s="359" t="s">
        <v>240</v>
      </c>
      <c r="B42" s="359"/>
      <c r="C42" s="359"/>
      <c r="D42" s="44"/>
      <c r="E42" s="44"/>
      <c r="F42" s="44"/>
      <c r="G42" s="44"/>
      <c r="H42" s="44"/>
      <c r="I42" s="44"/>
      <c r="J42" s="360" t="s">
        <v>239</v>
      </c>
      <c r="K42" s="360"/>
    </row>
    <row r="43" spans="1:1024 16384:16384">
      <c r="A43" s="358" t="s">
        <v>334</v>
      </c>
      <c r="B43" s="358"/>
      <c r="C43" s="358"/>
      <c r="D43" s="358"/>
      <c r="E43" s="358"/>
      <c r="F43" s="358"/>
    </row>
    <row r="44" spans="1:1024 16384:16384" ht="14.9" customHeight="1">
      <c r="A44" s="21" t="s">
        <v>187</v>
      </c>
      <c r="B44" s="21" t="s">
        <v>2</v>
      </c>
      <c r="C44" s="21" t="s">
        <v>194</v>
      </c>
      <c r="D44" s="21" t="s">
        <v>193</v>
      </c>
      <c r="E44" s="21" t="s">
        <v>192</v>
      </c>
      <c r="F44" s="16" t="s">
        <v>4</v>
      </c>
      <c r="G44" s="16" t="s">
        <v>186</v>
      </c>
      <c r="H44" s="22" t="s">
        <v>185</v>
      </c>
      <c r="I44" s="16" t="s">
        <v>184</v>
      </c>
      <c r="AMJ44" s="2"/>
      <c r="XFD44" s="1"/>
    </row>
    <row r="45" spans="1:1024 16384:16384" ht="14.9" customHeight="1">
      <c r="A45" s="52" t="s">
        <v>166</v>
      </c>
      <c r="B45" s="55" t="s">
        <v>333</v>
      </c>
      <c r="C45" s="56" t="s">
        <v>332</v>
      </c>
      <c r="D45" s="55" t="s">
        <v>248</v>
      </c>
      <c r="E45" s="63" t="s">
        <v>331</v>
      </c>
      <c r="F45" s="67">
        <v>1</v>
      </c>
      <c r="G45" s="72" t="s">
        <v>156</v>
      </c>
      <c r="H45" s="32"/>
      <c r="I45" s="32">
        <f>F45*H45</f>
        <v>0</v>
      </c>
      <c r="AMJ45" s="2"/>
      <c r="XFD45" s="1"/>
    </row>
    <row r="46" spans="1:1024 16384:16384" ht="14.9" customHeight="1">
      <c r="A46" s="375" t="s">
        <v>167</v>
      </c>
      <c r="B46" s="37" t="s">
        <v>330</v>
      </c>
      <c r="C46" s="56" t="s">
        <v>329</v>
      </c>
      <c r="D46" s="378" t="s">
        <v>248</v>
      </c>
      <c r="E46" s="63" t="s">
        <v>328</v>
      </c>
      <c r="F46" s="379">
        <v>1</v>
      </c>
      <c r="G46" s="377" t="s">
        <v>150</v>
      </c>
      <c r="H46" s="346"/>
      <c r="I46" s="32">
        <f>F46*H46</f>
        <v>0</v>
      </c>
      <c r="AMJ46" s="2"/>
      <c r="XFD46" s="1"/>
    </row>
    <row r="47" spans="1:1024 16384:16384" ht="14.9" customHeight="1">
      <c r="A47" s="375"/>
      <c r="B47" s="71"/>
      <c r="C47" s="70"/>
      <c r="D47" s="378"/>
      <c r="E47" s="65" t="s">
        <v>327</v>
      </c>
      <c r="F47" s="379"/>
      <c r="G47" s="377"/>
      <c r="H47" s="347"/>
      <c r="I47" s="26"/>
      <c r="AMJ47" s="2"/>
      <c r="XFD47" s="1"/>
    </row>
    <row r="48" spans="1:1024 16384:16384" ht="14.9" customHeight="1">
      <c r="A48" s="375" t="s">
        <v>168</v>
      </c>
      <c r="B48" s="68" t="s">
        <v>326</v>
      </c>
      <c r="C48" s="68" t="s">
        <v>325</v>
      </c>
      <c r="D48" s="36" t="s">
        <v>248</v>
      </c>
      <c r="E48" s="63" t="s">
        <v>324</v>
      </c>
      <c r="F48" s="363">
        <v>1</v>
      </c>
      <c r="G48" s="32" t="s">
        <v>150</v>
      </c>
      <c r="H48" s="346"/>
      <c r="I48" s="32">
        <f>F48*H48</f>
        <v>0</v>
      </c>
      <c r="AMJ48" s="2"/>
      <c r="XFD48" s="1"/>
    </row>
    <row r="49" spans="1:1023 16384:16384" s="2" customFormat="1" ht="14.9" customHeight="1">
      <c r="A49" s="375"/>
      <c r="B49" s="66" t="s">
        <v>323</v>
      </c>
      <c r="C49" s="66"/>
      <c r="D49" s="30"/>
      <c r="E49" s="65"/>
      <c r="F49" s="365"/>
      <c r="G49" s="26"/>
      <c r="H49" s="347"/>
      <c r="I49" s="26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  <c r="AAD49" s="1"/>
      <c r="AAE49" s="1"/>
      <c r="AAF49" s="1"/>
      <c r="AAG49" s="1"/>
      <c r="AAH49" s="1"/>
      <c r="AAI49" s="1"/>
      <c r="AAJ49" s="1"/>
      <c r="AAK49" s="1"/>
      <c r="AAL49" s="1"/>
      <c r="AAM49" s="1"/>
      <c r="AAN49" s="1"/>
      <c r="AAO49" s="1"/>
      <c r="AAP49" s="1"/>
      <c r="AAQ49" s="1"/>
      <c r="AAR49" s="1"/>
      <c r="AAS49" s="1"/>
      <c r="AAT49" s="1"/>
      <c r="AAU49" s="1"/>
      <c r="AAV49" s="1"/>
      <c r="AAW49" s="1"/>
      <c r="AAX49" s="1"/>
      <c r="AAY49" s="1"/>
      <c r="AAZ49" s="1"/>
      <c r="ABA49" s="1"/>
      <c r="ABB49" s="1"/>
      <c r="ABC49" s="1"/>
      <c r="ABD49" s="1"/>
      <c r="ABE49" s="1"/>
      <c r="ABF49" s="1"/>
      <c r="ABG49" s="1"/>
      <c r="ABH49" s="1"/>
      <c r="ABI49" s="1"/>
      <c r="ABJ49" s="1"/>
      <c r="ABK49" s="1"/>
      <c r="ABL49" s="1"/>
      <c r="ABM49" s="1"/>
      <c r="ABN49" s="1"/>
      <c r="ABO49" s="1"/>
      <c r="ABP49" s="1"/>
      <c r="ABQ49" s="1"/>
      <c r="ABR49" s="1"/>
      <c r="ABS49" s="1"/>
      <c r="ABT49" s="1"/>
      <c r="ABU49" s="1"/>
      <c r="ABV49" s="1"/>
      <c r="ABW49" s="1"/>
      <c r="ABX49" s="1"/>
      <c r="ABY49" s="1"/>
      <c r="ABZ49" s="1"/>
      <c r="ACA49" s="1"/>
      <c r="ACB49" s="1"/>
      <c r="ACC49" s="1"/>
      <c r="ACD49" s="1"/>
      <c r="ACE49" s="1"/>
      <c r="ACF49" s="1"/>
      <c r="ACG49" s="1"/>
      <c r="ACH49" s="1"/>
      <c r="ACI49" s="1"/>
      <c r="ACJ49" s="1"/>
      <c r="ACK49" s="1"/>
      <c r="ACL49" s="1"/>
      <c r="ACM49" s="1"/>
      <c r="ACN49" s="1"/>
      <c r="ACO49" s="1"/>
      <c r="ACP49" s="1"/>
      <c r="ACQ49" s="1"/>
      <c r="ACR49" s="1"/>
      <c r="ACS49" s="1"/>
      <c r="ACT49" s="1"/>
      <c r="ACU49" s="1"/>
      <c r="ACV49" s="1"/>
      <c r="ACW49" s="1"/>
      <c r="ACX49" s="1"/>
      <c r="ACY49" s="1"/>
      <c r="ACZ49" s="1"/>
      <c r="ADA49" s="1"/>
      <c r="ADB49" s="1"/>
      <c r="ADC49" s="1"/>
      <c r="ADD49" s="1"/>
      <c r="ADE49" s="1"/>
      <c r="ADF49" s="1"/>
      <c r="ADG49" s="1"/>
      <c r="ADH49" s="1"/>
      <c r="ADI49" s="1"/>
      <c r="ADJ49" s="1"/>
      <c r="ADK49" s="1"/>
      <c r="ADL49" s="1"/>
      <c r="ADM49" s="1"/>
      <c r="ADN49" s="1"/>
      <c r="ADO49" s="1"/>
      <c r="ADP49" s="1"/>
      <c r="ADQ49" s="1"/>
      <c r="ADR49" s="1"/>
      <c r="ADS49" s="1"/>
      <c r="ADT49" s="1"/>
      <c r="ADU49" s="1"/>
      <c r="ADV49" s="1"/>
      <c r="ADW49" s="1"/>
      <c r="ADX49" s="1"/>
      <c r="ADY49" s="1"/>
      <c r="ADZ49" s="1"/>
      <c r="AEA49" s="1"/>
      <c r="AEB49" s="1"/>
      <c r="AEC49" s="1"/>
      <c r="AED49" s="1"/>
      <c r="AEE49" s="1"/>
      <c r="AEF49" s="1"/>
      <c r="AEG49" s="1"/>
      <c r="AEH49" s="1"/>
      <c r="AEI49" s="1"/>
      <c r="AEJ49" s="1"/>
      <c r="AEK49" s="1"/>
      <c r="AEL49" s="1"/>
      <c r="AEM49" s="1"/>
      <c r="AEN49" s="1"/>
      <c r="AEO49" s="1"/>
      <c r="AEP49" s="1"/>
      <c r="AEQ49" s="1"/>
      <c r="AER49" s="1"/>
      <c r="AES49" s="1"/>
      <c r="AET49" s="1"/>
      <c r="AEU49" s="1"/>
      <c r="AEV49" s="1"/>
      <c r="AEW49" s="1"/>
      <c r="AEX49" s="1"/>
      <c r="AEY49" s="1"/>
      <c r="AEZ49" s="1"/>
      <c r="AFA49" s="1"/>
      <c r="AFB49" s="1"/>
      <c r="AFC49" s="1"/>
      <c r="AFD49" s="1"/>
      <c r="AFE49" s="1"/>
      <c r="AFF49" s="1"/>
      <c r="AFG49" s="1"/>
      <c r="AFH49" s="1"/>
      <c r="AFI49" s="1"/>
      <c r="AFJ49" s="1"/>
      <c r="AFK49" s="1"/>
      <c r="AFL49" s="1"/>
      <c r="AFM49" s="1"/>
      <c r="AFN49" s="1"/>
      <c r="AFO49" s="1"/>
      <c r="AFP49" s="1"/>
      <c r="AFQ49" s="1"/>
      <c r="AFR49" s="1"/>
      <c r="AFS49" s="1"/>
      <c r="AFT49" s="1"/>
      <c r="AFU49" s="1"/>
      <c r="AFV49" s="1"/>
      <c r="AFW49" s="1"/>
      <c r="AFX49" s="1"/>
      <c r="AFY49" s="1"/>
      <c r="AFZ49" s="1"/>
      <c r="AGA49" s="1"/>
      <c r="AGB49" s="1"/>
      <c r="AGC49" s="1"/>
      <c r="AGD49" s="1"/>
      <c r="AGE49" s="1"/>
      <c r="AGF49" s="1"/>
      <c r="AGG49" s="1"/>
      <c r="AGH49" s="1"/>
      <c r="AGI49" s="1"/>
      <c r="AGJ49" s="1"/>
      <c r="AGK49" s="1"/>
      <c r="AGL49" s="1"/>
      <c r="AGM49" s="1"/>
      <c r="AGN49" s="1"/>
      <c r="AGO49" s="1"/>
      <c r="AGP49" s="1"/>
      <c r="AGQ49" s="1"/>
      <c r="AGR49" s="1"/>
      <c r="AGS49" s="1"/>
      <c r="AGT49" s="1"/>
      <c r="AGU49" s="1"/>
      <c r="AGV49" s="1"/>
      <c r="AGW49" s="1"/>
      <c r="AGX49" s="1"/>
      <c r="AGY49" s="1"/>
      <c r="AGZ49" s="1"/>
      <c r="AHA49" s="1"/>
      <c r="AHB49" s="1"/>
      <c r="AHC49" s="1"/>
      <c r="AHD49" s="1"/>
      <c r="AHE49" s="1"/>
      <c r="AHF49" s="1"/>
      <c r="AHG49" s="1"/>
      <c r="AHH49" s="1"/>
      <c r="AHI49" s="1"/>
      <c r="AHJ49" s="1"/>
      <c r="AHK49" s="1"/>
      <c r="AHL49" s="1"/>
      <c r="AHM49" s="1"/>
      <c r="AHN49" s="1"/>
      <c r="AHO49" s="1"/>
      <c r="AHP49" s="1"/>
      <c r="AHQ49" s="1"/>
      <c r="AHR49" s="1"/>
      <c r="AHS49" s="1"/>
      <c r="AHT49" s="1"/>
      <c r="AHU49" s="1"/>
      <c r="AHV49" s="1"/>
      <c r="AHW49" s="1"/>
      <c r="AHX49" s="1"/>
      <c r="AHY49" s="1"/>
      <c r="AHZ49" s="1"/>
      <c r="AIA49" s="1"/>
      <c r="AIB49" s="1"/>
      <c r="AIC49" s="1"/>
      <c r="AID49" s="1"/>
      <c r="AIE49" s="1"/>
      <c r="AIF49" s="1"/>
      <c r="AIG49" s="1"/>
      <c r="AIH49" s="1"/>
      <c r="AII49" s="1"/>
      <c r="AIJ49" s="1"/>
      <c r="AIK49" s="1"/>
      <c r="AIL49" s="1"/>
      <c r="AIM49" s="1"/>
      <c r="AIN49" s="1"/>
      <c r="AIO49" s="1"/>
      <c r="AIP49" s="1"/>
      <c r="AIQ49" s="1"/>
      <c r="AIR49" s="1"/>
      <c r="AIS49" s="1"/>
      <c r="AIT49" s="1"/>
      <c r="AIU49" s="1"/>
      <c r="AIV49" s="1"/>
      <c r="AIW49" s="1"/>
      <c r="AIX49" s="1"/>
      <c r="AIY49" s="1"/>
      <c r="AIZ49" s="1"/>
      <c r="AJA49" s="1"/>
      <c r="AJB49" s="1"/>
      <c r="AJC49" s="1"/>
      <c r="AJD49" s="1"/>
      <c r="AJE49" s="1"/>
      <c r="AJF49" s="1"/>
      <c r="AJG49" s="1"/>
      <c r="AJH49" s="1"/>
      <c r="AJI49" s="1"/>
      <c r="AJJ49" s="1"/>
      <c r="AJK49" s="1"/>
      <c r="AJL49" s="1"/>
      <c r="AJM49" s="1"/>
      <c r="AJN49" s="1"/>
      <c r="AJO49" s="1"/>
      <c r="AJP49" s="1"/>
      <c r="AJQ49" s="1"/>
      <c r="AJR49" s="1"/>
      <c r="AJS49" s="1"/>
      <c r="AJT49" s="1"/>
      <c r="AJU49" s="1"/>
      <c r="AJV49" s="1"/>
      <c r="AJW49" s="1"/>
      <c r="AJX49" s="1"/>
      <c r="AJY49" s="1"/>
      <c r="AJZ49" s="1"/>
      <c r="AKA49" s="1"/>
      <c r="AKB49" s="1"/>
      <c r="AKC49" s="1"/>
      <c r="AKD49" s="1"/>
      <c r="AKE49" s="1"/>
      <c r="AKF49" s="1"/>
      <c r="AKG49" s="1"/>
      <c r="AKH49" s="1"/>
      <c r="AKI49" s="1"/>
      <c r="AKJ49" s="1"/>
      <c r="AKK49" s="1"/>
      <c r="AKL49" s="1"/>
      <c r="AKM49" s="1"/>
      <c r="AKN49" s="1"/>
      <c r="AKO49" s="1"/>
      <c r="AKP49" s="1"/>
      <c r="AKQ49" s="1"/>
      <c r="AKR49" s="1"/>
      <c r="AKS49" s="1"/>
      <c r="AKT49" s="1"/>
      <c r="AKU49" s="1"/>
      <c r="AKV49" s="1"/>
      <c r="AKW49" s="1"/>
      <c r="AKX49" s="1"/>
      <c r="AKY49" s="1"/>
      <c r="AKZ49" s="1"/>
      <c r="ALA49" s="1"/>
      <c r="ALB49" s="1"/>
      <c r="ALC49" s="1"/>
      <c r="ALD49" s="1"/>
      <c r="ALE49" s="1"/>
      <c r="ALF49" s="1"/>
      <c r="ALG49" s="1"/>
      <c r="ALH49" s="1"/>
      <c r="ALI49" s="1"/>
      <c r="ALJ49" s="1"/>
      <c r="ALK49" s="1"/>
      <c r="ALL49" s="1"/>
      <c r="ALM49" s="1"/>
      <c r="ALN49" s="1"/>
      <c r="ALO49" s="1"/>
      <c r="ALP49" s="1"/>
      <c r="ALQ49" s="1"/>
      <c r="ALR49" s="1"/>
      <c r="ALS49" s="1"/>
      <c r="ALT49" s="1"/>
      <c r="ALU49" s="1"/>
      <c r="ALV49" s="1"/>
      <c r="ALW49" s="1"/>
      <c r="ALX49" s="1"/>
      <c r="ALY49" s="1"/>
      <c r="ALZ49" s="1"/>
      <c r="AMA49" s="1"/>
      <c r="AMB49" s="1"/>
      <c r="AMC49" s="1"/>
      <c r="AMD49" s="1"/>
      <c r="AME49" s="1"/>
      <c r="AMF49" s="1"/>
      <c r="AMG49" s="1"/>
      <c r="AMH49" s="1"/>
      <c r="AMI49" s="1"/>
      <c r="XFD49" s="1"/>
    </row>
    <row r="50" spans="1:1023 16384:16384" s="2" customFormat="1" ht="14.9" customHeight="1">
      <c r="A50" s="375" t="s">
        <v>169</v>
      </c>
      <c r="B50" s="36" t="s">
        <v>318</v>
      </c>
      <c r="C50" s="36" t="s">
        <v>322</v>
      </c>
      <c r="D50" s="36" t="s">
        <v>321</v>
      </c>
      <c r="E50" s="63" t="s">
        <v>320</v>
      </c>
      <c r="F50" s="373">
        <v>2</v>
      </c>
      <c r="G50" s="377" t="s">
        <v>156</v>
      </c>
      <c r="H50" s="346"/>
      <c r="I50" s="32">
        <f>F50*H50</f>
        <v>0</v>
      </c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  <c r="AAD50" s="1"/>
      <c r="AAE50" s="1"/>
      <c r="AAF50" s="1"/>
      <c r="AAG50" s="1"/>
      <c r="AAH50" s="1"/>
      <c r="AAI50" s="1"/>
      <c r="AAJ50" s="1"/>
      <c r="AAK50" s="1"/>
      <c r="AAL50" s="1"/>
      <c r="AAM50" s="1"/>
      <c r="AAN50" s="1"/>
      <c r="AAO50" s="1"/>
      <c r="AAP50" s="1"/>
      <c r="AAQ50" s="1"/>
      <c r="AAR50" s="1"/>
      <c r="AAS50" s="1"/>
      <c r="AAT50" s="1"/>
      <c r="AAU50" s="1"/>
      <c r="AAV50" s="1"/>
      <c r="AAW50" s="1"/>
      <c r="AAX50" s="1"/>
      <c r="AAY50" s="1"/>
      <c r="AAZ50" s="1"/>
      <c r="ABA50" s="1"/>
      <c r="ABB50" s="1"/>
      <c r="ABC50" s="1"/>
      <c r="ABD50" s="1"/>
      <c r="ABE50" s="1"/>
      <c r="ABF50" s="1"/>
      <c r="ABG50" s="1"/>
      <c r="ABH50" s="1"/>
      <c r="ABI50" s="1"/>
      <c r="ABJ50" s="1"/>
      <c r="ABK50" s="1"/>
      <c r="ABL50" s="1"/>
      <c r="ABM50" s="1"/>
      <c r="ABN50" s="1"/>
      <c r="ABO50" s="1"/>
      <c r="ABP50" s="1"/>
      <c r="ABQ50" s="1"/>
      <c r="ABR50" s="1"/>
      <c r="ABS50" s="1"/>
      <c r="ABT50" s="1"/>
      <c r="ABU50" s="1"/>
      <c r="ABV50" s="1"/>
      <c r="ABW50" s="1"/>
      <c r="ABX50" s="1"/>
      <c r="ABY50" s="1"/>
      <c r="ABZ50" s="1"/>
      <c r="ACA50" s="1"/>
      <c r="ACB50" s="1"/>
      <c r="ACC50" s="1"/>
      <c r="ACD50" s="1"/>
      <c r="ACE50" s="1"/>
      <c r="ACF50" s="1"/>
      <c r="ACG50" s="1"/>
      <c r="ACH50" s="1"/>
      <c r="ACI50" s="1"/>
      <c r="ACJ50" s="1"/>
      <c r="ACK50" s="1"/>
      <c r="ACL50" s="1"/>
      <c r="ACM50" s="1"/>
      <c r="ACN50" s="1"/>
      <c r="ACO50" s="1"/>
      <c r="ACP50" s="1"/>
      <c r="ACQ50" s="1"/>
      <c r="ACR50" s="1"/>
      <c r="ACS50" s="1"/>
      <c r="ACT50" s="1"/>
      <c r="ACU50" s="1"/>
      <c r="ACV50" s="1"/>
      <c r="ACW50" s="1"/>
      <c r="ACX50" s="1"/>
      <c r="ACY50" s="1"/>
      <c r="ACZ50" s="1"/>
      <c r="ADA50" s="1"/>
      <c r="ADB50" s="1"/>
      <c r="ADC50" s="1"/>
      <c r="ADD50" s="1"/>
      <c r="ADE50" s="1"/>
      <c r="ADF50" s="1"/>
      <c r="ADG50" s="1"/>
      <c r="ADH50" s="1"/>
      <c r="ADI50" s="1"/>
      <c r="ADJ50" s="1"/>
      <c r="ADK50" s="1"/>
      <c r="ADL50" s="1"/>
      <c r="ADM50" s="1"/>
      <c r="ADN50" s="1"/>
      <c r="ADO50" s="1"/>
      <c r="ADP50" s="1"/>
      <c r="ADQ50" s="1"/>
      <c r="ADR50" s="1"/>
      <c r="ADS50" s="1"/>
      <c r="ADT50" s="1"/>
      <c r="ADU50" s="1"/>
      <c r="ADV50" s="1"/>
      <c r="ADW50" s="1"/>
      <c r="ADX50" s="1"/>
      <c r="ADY50" s="1"/>
      <c r="ADZ50" s="1"/>
      <c r="AEA50" s="1"/>
      <c r="AEB50" s="1"/>
      <c r="AEC50" s="1"/>
      <c r="AED50" s="1"/>
      <c r="AEE50" s="1"/>
      <c r="AEF50" s="1"/>
      <c r="AEG50" s="1"/>
      <c r="AEH50" s="1"/>
      <c r="AEI50" s="1"/>
      <c r="AEJ50" s="1"/>
      <c r="AEK50" s="1"/>
      <c r="AEL50" s="1"/>
      <c r="AEM50" s="1"/>
      <c r="AEN50" s="1"/>
      <c r="AEO50" s="1"/>
      <c r="AEP50" s="1"/>
      <c r="AEQ50" s="1"/>
      <c r="AER50" s="1"/>
      <c r="AES50" s="1"/>
      <c r="AET50" s="1"/>
      <c r="AEU50" s="1"/>
      <c r="AEV50" s="1"/>
      <c r="AEW50" s="1"/>
      <c r="AEX50" s="1"/>
      <c r="AEY50" s="1"/>
      <c r="AEZ50" s="1"/>
      <c r="AFA50" s="1"/>
      <c r="AFB50" s="1"/>
      <c r="AFC50" s="1"/>
      <c r="AFD50" s="1"/>
      <c r="AFE50" s="1"/>
      <c r="AFF50" s="1"/>
      <c r="AFG50" s="1"/>
      <c r="AFH50" s="1"/>
      <c r="AFI50" s="1"/>
      <c r="AFJ50" s="1"/>
      <c r="AFK50" s="1"/>
      <c r="AFL50" s="1"/>
      <c r="AFM50" s="1"/>
      <c r="AFN50" s="1"/>
      <c r="AFO50" s="1"/>
      <c r="AFP50" s="1"/>
      <c r="AFQ50" s="1"/>
      <c r="AFR50" s="1"/>
      <c r="AFS50" s="1"/>
      <c r="AFT50" s="1"/>
      <c r="AFU50" s="1"/>
      <c r="AFV50" s="1"/>
      <c r="AFW50" s="1"/>
      <c r="AFX50" s="1"/>
      <c r="AFY50" s="1"/>
      <c r="AFZ50" s="1"/>
      <c r="AGA50" s="1"/>
      <c r="AGB50" s="1"/>
      <c r="AGC50" s="1"/>
      <c r="AGD50" s="1"/>
      <c r="AGE50" s="1"/>
      <c r="AGF50" s="1"/>
      <c r="AGG50" s="1"/>
      <c r="AGH50" s="1"/>
      <c r="AGI50" s="1"/>
      <c r="AGJ50" s="1"/>
      <c r="AGK50" s="1"/>
      <c r="AGL50" s="1"/>
      <c r="AGM50" s="1"/>
      <c r="AGN50" s="1"/>
      <c r="AGO50" s="1"/>
      <c r="AGP50" s="1"/>
      <c r="AGQ50" s="1"/>
      <c r="AGR50" s="1"/>
      <c r="AGS50" s="1"/>
      <c r="AGT50" s="1"/>
      <c r="AGU50" s="1"/>
      <c r="AGV50" s="1"/>
      <c r="AGW50" s="1"/>
      <c r="AGX50" s="1"/>
      <c r="AGY50" s="1"/>
      <c r="AGZ50" s="1"/>
      <c r="AHA50" s="1"/>
      <c r="AHB50" s="1"/>
      <c r="AHC50" s="1"/>
      <c r="AHD50" s="1"/>
      <c r="AHE50" s="1"/>
      <c r="AHF50" s="1"/>
      <c r="AHG50" s="1"/>
      <c r="AHH50" s="1"/>
      <c r="AHI50" s="1"/>
      <c r="AHJ50" s="1"/>
      <c r="AHK50" s="1"/>
      <c r="AHL50" s="1"/>
      <c r="AHM50" s="1"/>
      <c r="AHN50" s="1"/>
      <c r="AHO50" s="1"/>
      <c r="AHP50" s="1"/>
      <c r="AHQ50" s="1"/>
      <c r="AHR50" s="1"/>
      <c r="AHS50" s="1"/>
      <c r="AHT50" s="1"/>
      <c r="AHU50" s="1"/>
      <c r="AHV50" s="1"/>
      <c r="AHW50" s="1"/>
      <c r="AHX50" s="1"/>
      <c r="AHY50" s="1"/>
      <c r="AHZ50" s="1"/>
      <c r="AIA50" s="1"/>
      <c r="AIB50" s="1"/>
      <c r="AIC50" s="1"/>
      <c r="AID50" s="1"/>
      <c r="AIE50" s="1"/>
      <c r="AIF50" s="1"/>
      <c r="AIG50" s="1"/>
      <c r="AIH50" s="1"/>
      <c r="AII50" s="1"/>
      <c r="AIJ50" s="1"/>
      <c r="AIK50" s="1"/>
      <c r="AIL50" s="1"/>
      <c r="AIM50" s="1"/>
      <c r="AIN50" s="1"/>
      <c r="AIO50" s="1"/>
      <c r="AIP50" s="1"/>
      <c r="AIQ50" s="1"/>
      <c r="AIR50" s="1"/>
      <c r="AIS50" s="1"/>
      <c r="AIT50" s="1"/>
      <c r="AIU50" s="1"/>
      <c r="AIV50" s="1"/>
      <c r="AIW50" s="1"/>
      <c r="AIX50" s="1"/>
      <c r="AIY50" s="1"/>
      <c r="AIZ50" s="1"/>
      <c r="AJA50" s="1"/>
      <c r="AJB50" s="1"/>
      <c r="AJC50" s="1"/>
      <c r="AJD50" s="1"/>
      <c r="AJE50" s="1"/>
      <c r="AJF50" s="1"/>
      <c r="AJG50" s="1"/>
      <c r="AJH50" s="1"/>
      <c r="AJI50" s="1"/>
      <c r="AJJ50" s="1"/>
      <c r="AJK50" s="1"/>
      <c r="AJL50" s="1"/>
      <c r="AJM50" s="1"/>
      <c r="AJN50" s="1"/>
      <c r="AJO50" s="1"/>
      <c r="AJP50" s="1"/>
      <c r="AJQ50" s="1"/>
      <c r="AJR50" s="1"/>
      <c r="AJS50" s="1"/>
      <c r="AJT50" s="1"/>
      <c r="AJU50" s="1"/>
      <c r="AJV50" s="1"/>
      <c r="AJW50" s="1"/>
      <c r="AJX50" s="1"/>
      <c r="AJY50" s="1"/>
      <c r="AJZ50" s="1"/>
      <c r="AKA50" s="1"/>
      <c r="AKB50" s="1"/>
      <c r="AKC50" s="1"/>
      <c r="AKD50" s="1"/>
      <c r="AKE50" s="1"/>
      <c r="AKF50" s="1"/>
      <c r="AKG50" s="1"/>
      <c r="AKH50" s="1"/>
      <c r="AKI50" s="1"/>
      <c r="AKJ50" s="1"/>
      <c r="AKK50" s="1"/>
      <c r="AKL50" s="1"/>
      <c r="AKM50" s="1"/>
      <c r="AKN50" s="1"/>
      <c r="AKO50" s="1"/>
      <c r="AKP50" s="1"/>
      <c r="AKQ50" s="1"/>
      <c r="AKR50" s="1"/>
      <c r="AKS50" s="1"/>
      <c r="AKT50" s="1"/>
      <c r="AKU50" s="1"/>
      <c r="AKV50" s="1"/>
      <c r="AKW50" s="1"/>
      <c r="AKX50" s="1"/>
      <c r="AKY50" s="1"/>
      <c r="AKZ50" s="1"/>
      <c r="ALA50" s="1"/>
      <c r="ALB50" s="1"/>
      <c r="ALC50" s="1"/>
      <c r="ALD50" s="1"/>
      <c r="ALE50" s="1"/>
      <c r="ALF50" s="1"/>
      <c r="ALG50" s="1"/>
      <c r="ALH50" s="1"/>
      <c r="ALI50" s="1"/>
      <c r="ALJ50" s="1"/>
      <c r="ALK50" s="1"/>
      <c r="ALL50" s="1"/>
      <c r="ALM50" s="1"/>
      <c r="ALN50" s="1"/>
      <c r="ALO50" s="1"/>
      <c r="ALP50" s="1"/>
      <c r="ALQ50" s="1"/>
      <c r="ALR50" s="1"/>
      <c r="ALS50" s="1"/>
      <c r="ALT50" s="1"/>
      <c r="ALU50" s="1"/>
      <c r="ALV50" s="1"/>
      <c r="ALW50" s="1"/>
      <c r="ALX50" s="1"/>
      <c r="ALY50" s="1"/>
      <c r="ALZ50" s="1"/>
      <c r="AMA50" s="1"/>
      <c r="AMB50" s="1"/>
      <c r="AMC50" s="1"/>
      <c r="AMD50" s="1"/>
      <c r="AME50" s="1"/>
      <c r="AMF50" s="1"/>
      <c r="AMG50" s="1"/>
      <c r="AMH50" s="1"/>
      <c r="AMI50" s="1"/>
      <c r="XFD50" s="1"/>
    </row>
    <row r="51" spans="1:1023 16384:16384" s="2" customFormat="1" ht="14.9" customHeight="1">
      <c r="A51" s="375"/>
      <c r="B51" s="30" t="s">
        <v>319</v>
      </c>
      <c r="C51" s="30"/>
      <c r="D51" s="30"/>
      <c r="E51" s="65"/>
      <c r="F51" s="374"/>
      <c r="G51" s="377"/>
      <c r="H51" s="347"/>
      <c r="I51" s="26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  <c r="AAD51" s="1"/>
      <c r="AAE51" s="1"/>
      <c r="AAF51" s="1"/>
      <c r="AAG51" s="1"/>
      <c r="AAH51" s="1"/>
      <c r="AAI51" s="1"/>
      <c r="AAJ51" s="1"/>
      <c r="AAK51" s="1"/>
      <c r="AAL51" s="1"/>
      <c r="AAM51" s="1"/>
      <c r="AAN51" s="1"/>
      <c r="AAO51" s="1"/>
      <c r="AAP51" s="1"/>
      <c r="AAQ51" s="1"/>
      <c r="AAR51" s="1"/>
      <c r="AAS51" s="1"/>
      <c r="AAT51" s="1"/>
      <c r="AAU51" s="1"/>
      <c r="AAV51" s="1"/>
      <c r="AAW51" s="1"/>
      <c r="AAX51" s="1"/>
      <c r="AAY51" s="1"/>
      <c r="AAZ51" s="1"/>
      <c r="ABA51" s="1"/>
      <c r="ABB51" s="1"/>
      <c r="ABC51" s="1"/>
      <c r="ABD51" s="1"/>
      <c r="ABE51" s="1"/>
      <c r="ABF51" s="1"/>
      <c r="ABG51" s="1"/>
      <c r="ABH51" s="1"/>
      <c r="ABI51" s="1"/>
      <c r="ABJ51" s="1"/>
      <c r="ABK51" s="1"/>
      <c r="ABL51" s="1"/>
      <c r="ABM51" s="1"/>
      <c r="ABN51" s="1"/>
      <c r="ABO51" s="1"/>
      <c r="ABP51" s="1"/>
      <c r="ABQ51" s="1"/>
      <c r="ABR51" s="1"/>
      <c r="ABS51" s="1"/>
      <c r="ABT51" s="1"/>
      <c r="ABU51" s="1"/>
      <c r="ABV51" s="1"/>
      <c r="ABW51" s="1"/>
      <c r="ABX51" s="1"/>
      <c r="ABY51" s="1"/>
      <c r="ABZ51" s="1"/>
      <c r="ACA51" s="1"/>
      <c r="ACB51" s="1"/>
      <c r="ACC51" s="1"/>
      <c r="ACD51" s="1"/>
      <c r="ACE51" s="1"/>
      <c r="ACF51" s="1"/>
      <c r="ACG51" s="1"/>
      <c r="ACH51" s="1"/>
      <c r="ACI51" s="1"/>
      <c r="ACJ51" s="1"/>
      <c r="ACK51" s="1"/>
      <c r="ACL51" s="1"/>
      <c r="ACM51" s="1"/>
      <c r="ACN51" s="1"/>
      <c r="ACO51" s="1"/>
      <c r="ACP51" s="1"/>
      <c r="ACQ51" s="1"/>
      <c r="ACR51" s="1"/>
      <c r="ACS51" s="1"/>
      <c r="ACT51" s="1"/>
      <c r="ACU51" s="1"/>
      <c r="ACV51" s="1"/>
      <c r="ACW51" s="1"/>
      <c r="ACX51" s="1"/>
      <c r="ACY51" s="1"/>
      <c r="ACZ51" s="1"/>
      <c r="ADA51" s="1"/>
      <c r="ADB51" s="1"/>
      <c r="ADC51" s="1"/>
      <c r="ADD51" s="1"/>
      <c r="ADE51" s="1"/>
      <c r="ADF51" s="1"/>
      <c r="ADG51" s="1"/>
      <c r="ADH51" s="1"/>
      <c r="ADI51" s="1"/>
      <c r="ADJ51" s="1"/>
      <c r="ADK51" s="1"/>
      <c r="ADL51" s="1"/>
      <c r="ADM51" s="1"/>
      <c r="ADN51" s="1"/>
      <c r="ADO51" s="1"/>
      <c r="ADP51" s="1"/>
      <c r="ADQ51" s="1"/>
      <c r="ADR51" s="1"/>
      <c r="ADS51" s="1"/>
      <c r="ADT51" s="1"/>
      <c r="ADU51" s="1"/>
      <c r="ADV51" s="1"/>
      <c r="ADW51" s="1"/>
      <c r="ADX51" s="1"/>
      <c r="ADY51" s="1"/>
      <c r="ADZ51" s="1"/>
      <c r="AEA51" s="1"/>
      <c r="AEB51" s="1"/>
      <c r="AEC51" s="1"/>
      <c r="AED51" s="1"/>
      <c r="AEE51" s="1"/>
      <c r="AEF51" s="1"/>
      <c r="AEG51" s="1"/>
      <c r="AEH51" s="1"/>
      <c r="AEI51" s="1"/>
      <c r="AEJ51" s="1"/>
      <c r="AEK51" s="1"/>
      <c r="AEL51" s="1"/>
      <c r="AEM51" s="1"/>
      <c r="AEN51" s="1"/>
      <c r="AEO51" s="1"/>
      <c r="AEP51" s="1"/>
      <c r="AEQ51" s="1"/>
      <c r="AER51" s="1"/>
      <c r="AES51" s="1"/>
      <c r="AET51" s="1"/>
      <c r="AEU51" s="1"/>
      <c r="AEV51" s="1"/>
      <c r="AEW51" s="1"/>
      <c r="AEX51" s="1"/>
      <c r="AEY51" s="1"/>
      <c r="AEZ51" s="1"/>
      <c r="AFA51" s="1"/>
      <c r="AFB51" s="1"/>
      <c r="AFC51" s="1"/>
      <c r="AFD51" s="1"/>
      <c r="AFE51" s="1"/>
      <c r="AFF51" s="1"/>
      <c r="AFG51" s="1"/>
      <c r="AFH51" s="1"/>
      <c r="AFI51" s="1"/>
      <c r="AFJ51" s="1"/>
      <c r="AFK51" s="1"/>
      <c r="AFL51" s="1"/>
      <c r="AFM51" s="1"/>
      <c r="AFN51" s="1"/>
      <c r="AFO51" s="1"/>
      <c r="AFP51" s="1"/>
      <c r="AFQ51" s="1"/>
      <c r="AFR51" s="1"/>
      <c r="AFS51" s="1"/>
      <c r="AFT51" s="1"/>
      <c r="AFU51" s="1"/>
      <c r="AFV51" s="1"/>
      <c r="AFW51" s="1"/>
      <c r="AFX51" s="1"/>
      <c r="AFY51" s="1"/>
      <c r="AFZ51" s="1"/>
      <c r="AGA51" s="1"/>
      <c r="AGB51" s="1"/>
      <c r="AGC51" s="1"/>
      <c r="AGD51" s="1"/>
      <c r="AGE51" s="1"/>
      <c r="AGF51" s="1"/>
      <c r="AGG51" s="1"/>
      <c r="AGH51" s="1"/>
      <c r="AGI51" s="1"/>
      <c r="AGJ51" s="1"/>
      <c r="AGK51" s="1"/>
      <c r="AGL51" s="1"/>
      <c r="AGM51" s="1"/>
      <c r="AGN51" s="1"/>
      <c r="AGO51" s="1"/>
      <c r="AGP51" s="1"/>
      <c r="AGQ51" s="1"/>
      <c r="AGR51" s="1"/>
      <c r="AGS51" s="1"/>
      <c r="AGT51" s="1"/>
      <c r="AGU51" s="1"/>
      <c r="AGV51" s="1"/>
      <c r="AGW51" s="1"/>
      <c r="AGX51" s="1"/>
      <c r="AGY51" s="1"/>
      <c r="AGZ51" s="1"/>
      <c r="AHA51" s="1"/>
      <c r="AHB51" s="1"/>
      <c r="AHC51" s="1"/>
      <c r="AHD51" s="1"/>
      <c r="AHE51" s="1"/>
      <c r="AHF51" s="1"/>
      <c r="AHG51" s="1"/>
      <c r="AHH51" s="1"/>
      <c r="AHI51" s="1"/>
      <c r="AHJ51" s="1"/>
      <c r="AHK51" s="1"/>
      <c r="AHL51" s="1"/>
      <c r="AHM51" s="1"/>
      <c r="AHN51" s="1"/>
      <c r="AHO51" s="1"/>
      <c r="AHP51" s="1"/>
      <c r="AHQ51" s="1"/>
      <c r="AHR51" s="1"/>
      <c r="AHS51" s="1"/>
      <c r="AHT51" s="1"/>
      <c r="AHU51" s="1"/>
      <c r="AHV51" s="1"/>
      <c r="AHW51" s="1"/>
      <c r="AHX51" s="1"/>
      <c r="AHY51" s="1"/>
      <c r="AHZ51" s="1"/>
      <c r="AIA51" s="1"/>
      <c r="AIB51" s="1"/>
      <c r="AIC51" s="1"/>
      <c r="AID51" s="1"/>
      <c r="AIE51" s="1"/>
      <c r="AIF51" s="1"/>
      <c r="AIG51" s="1"/>
      <c r="AIH51" s="1"/>
      <c r="AII51" s="1"/>
      <c r="AIJ51" s="1"/>
      <c r="AIK51" s="1"/>
      <c r="AIL51" s="1"/>
      <c r="AIM51" s="1"/>
      <c r="AIN51" s="1"/>
      <c r="AIO51" s="1"/>
      <c r="AIP51" s="1"/>
      <c r="AIQ51" s="1"/>
      <c r="AIR51" s="1"/>
      <c r="AIS51" s="1"/>
      <c r="AIT51" s="1"/>
      <c r="AIU51" s="1"/>
      <c r="AIV51" s="1"/>
      <c r="AIW51" s="1"/>
      <c r="AIX51" s="1"/>
      <c r="AIY51" s="1"/>
      <c r="AIZ51" s="1"/>
      <c r="AJA51" s="1"/>
      <c r="AJB51" s="1"/>
      <c r="AJC51" s="1"/>
      <c r="AJD51" s="1"/>
      <c r="AJE51" s="1"/>
      <c r="AJF51" s="1"/>
      <c r="AJG51" s="1"/>
      <c r="AJH51" s="1"/>
      <c r="AJI51" s="1"/>
      <c r="AJJ51" s="1"/>
      <c r="AJK51" s="1"/>
      <c r="AJL51" s="1"/>
      <c r="AJM51" s="1"/>
      <c r="AJN51" s="1"/>
      <c r="AJO51" s="1"/>
      <c r="AJP51" s="1"/>
      <c r="AJQ51" s="1"/>
      <c r="AJR51" s="1"/>
      <c r="AJS51" s="1"/>
      <c r="AJT51" s="1"/>
      <c r="AJU51" s="1"/>
      <c r="AJV51" s="1"/>
      <c r="AJW51" s="1"/>
      <c r="AJX51" s="1"/>
      <c r="AJY51" s="1"/>
      <c r="AJZ51" s="1"/>
      <c r="AKA51" s="1"/>
      <c r="AKB51" s="1"/>
      <c r="AKC51" s="1"/>
      <c r="AKD51" s="1"/>
      <c r="AKE51" s="1"/>
      <c r="AKF51" s="1"/>
      <c r="AKG51" s="1"/>
      <c r="AKH51" s="1"/>
      <c r="AKI51" s="1"/>
      <c r="AKJ51" s="1"/>
      <c r="AKK51" s="1"/>
      <c r="AKL51" s="1"/>
      <c r="AKM51" s="1"/>
      <c r="AKN51" s="1"/>
      <c r="AKO51" s="1"/>
      <c r="AKP51" s="1"/>
      <c r="AKQ51" s="1"/>
      <c r="AKR51" s="1"/>
      <c r="AKS51" s="1"/>
      <c r="AKT51" s="1"/>
      <c r="AKU51" s="1"/>
      <c r="AKV51" s="1"/>
      <c r="AKW51" s="1"/>
      <c r="AKX51" s="1"/>
      <c r="AKY51" s="1"/>
      <c r="AKZ51" s="1"/>
      <c r="ALA51" s="1"/>
      <c r="ALB51" s="1"/>
      <c r="ALC51" s="1"/>
      <c r="ALD51" s="1"/>
      <c r="ALE51" s="1"/>
      <c r="ALF51" s="1"/>
      <c r="ALG51" s="1"/>
      <c r="ALH51" s="1"/>
      <c r="ALI51" s="1"/>
      <c r="ALJ51" s="1"/>
      <c r="ALK51" s="1"/>
      <c r="ALL51" s="1"/>
      <c r="ALM51" s="1"/>
      <c r="ALN51" s="1"/>
      <c r="ALO51" s="1"/>
      <c r="ALP51" s="1"/>
      <c r="ALQ51" s="1"/>
      <c r="ALR51" s="1"/>
      <c r="ALS51" s="1"/>
      <c r="ALT51" s="1"/>
      <c r="ALU51" s="1"/>
      <c r="ALV51" s="1"/>
      <c r="ALW51" s="1"/>
      <c r="ALX51" s="1"/>
      <c r="ALY51" s="1"/>
      <c r="ALZ51" s="1"/>
      <c r="AMA51" s="1"/>
      <c r="AMB51" s="1"/>
      <c r="AMC51" s="1"/>
      <c r="AMD51" s="1"/>
      <c r="AME51" s="1"/>
      <c r="AMF51" s="1"/>
      <c r="AMG51" s="1"/>
      <c r="AMH51" s="1"/>
      <c r="AMI51" s="1"/>
      <c r="XFD51" s="1"/>
    </row>
    <row r="52" spans="1:1023 16384:16384" s="2" customFormat="1" ht="14.9" customHeight="1">
      <c r="A52" s="375" t="s">
        <v>170</v>
      </c>
      <c r="B52" s="36" t="s">
        <v>318</v>
      </c>
      <c r="C52" s="36" t="s">
        <v>317</v>
      </c>
      <c r="D52" s="36" t="s">
        <v>248</v>
      </c>
      <c r="E52" s="63" t="s">
        <v>316</v>
      </c>
      <c r="F52" s="373">
        <v>1</v>
      </c>
      <c r="G52" s="377" t="s">
        <v>156</v>
      </c>
      <c r="H52" s="346"/>
      <c r="I52" s="32">
        <f>F52*H52</f>
        <v>0</v>
      </c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  <c r="AAD52" s="1"/>
      <c r="AAE52" s="1"/>
      <c r="AAF52" s="1"/>
      <c r="AAG52" s="1"/>
      <c r="AAH52" s="1"/>
      <c r="AAI52" s="1"/>
      <c r="AAJ52" s="1"/>
      <c r="AAK52" s="1"/>
      <c r="AAL52" s="1"/>
      <c r="AAM52" s="1"/>
      <c r="AAN52" s="1"/>
      <c r="AAO52" s="1"/>
      <c r="AAP52" s="1"/>
      <c r="AAQ52" s="1"/>
      <c r="AAR52" s="1"/>
      <c r="AAS52" s="1"/>
      <c r="AAT52" s="1"/>
      <c r="AAU52" s="1"/>
      <c r="AAV52" s="1"/>
      <c r="AAW52" s="1"/>
      <c r="AAX52" s="1"/>
      <c r="AAY52" s="1"/>
      <c r="AAZ52" s="1"/>
      <c r="ABA52" s="1"/>
      <c r="ABB52" s="1"/>
      <c r="ABC52" s="1"/>
      <c r="ABD52" s="1"/>
      <c r="ABE52" s="1"/>
      <c r="ABF52" s="1"/>
      <c r="ABG52" s="1"/>
      <c r="ABH52" s="1"/>
      <c r="ABI52" s="1"/>
      <c r="ABJ52" s="1"/>
      <c r="ABK52" s="1"/>
      <c r="ABL52" s="1"/>
      <c r="ABM52" s="1"/>
      <c r="ABN52" s="1"/>
      <c r="ABO52" s="1"/>
      <c r="ABP52" s="1"/>
      <c r="ABQ52" s="1"/>
      <c r="ABR52" s="1"/>
      <c r="ABS52" s="1"/>
      <c r="ABT52" s="1"/>
      <c r="ABU52" s="1"/>
      <c r="ABV52" s="1"/>
      <c r="ABW52" s="1"/>
      <c r="ABX52" s="1"/>
      <c r="ABY52" s="1"/>
      <c r="ABZ52" s="1"/>
      <c r="ACA52" s="1"/>
      <c r="ACB52" s="1"/>
      <c r="ACC52" s="1"/>
      <c r="ACD52" s="1"/>
      <c r="ACE52" s="1"/>
      <c r="ACF52" s="1"/>
      <c r="ACG52" s="1"/>
      <c r="ACH52" s="1"/>
      <c r="ACI52" s="1"/>
      <c r="ACJ52" s="1"/>
      <c r="ACK52" s="1"/>
      <c r="ACL52" s="1"/>
      <c r="ACM52" s="1"/>
      <c r="ACN52" s="1"/>
      <c r="ACO52" s="1"/>
      <c r="ACP52" s="1"/>
      <c r="ACQ52" s="1"/>
      <c r="ACR52" s="1"/>
      <c r="ACS52" s="1"/>
      <c r="ACT52" s="1"/>
      <c r="ACU52" s="1"/>
      <c r="ACV52" s="1"/>
      <c r="ACW52" s="1"/>
      <c r="ACX52" s="1"/>
      <c r="ACY52" s="1"/>
      <c r="ACZ52" s="1"/>
      <c r="ADA52" s="1"/>
      <c r="ADB52" s="1"/>
      <c r="ADC52" s="1"/>
      <c r="ADD52" s="1"/>
      <c r="ADE52" s="1"/>
      <c r="ADF52" s="1"/>
      <c r="ADG52" s="1"/>
      <c r="ADH52" s="1"/>
      <c r="ADI52" s="1"/>
      <c r="ADJ52" s="1"/>
      <c r="ADK52" s="1"/>
      <c r="ADL52" s="1"/>
      <c r="ADM52" s="1"/>
      <c r="ADN52" s="1"/>
      <c r="ADO52" s="1"/>
      <c r="ADP52" s="1"/>
      <c r="ADQ52" s="1"/>
      <c r="ADR52" s="1"/>
      <c r="ADS52" s="1"/>
      <c r="ADT52" s="1"/>
      <c r="ADU52" s="1"/>
      <c r="ADV52" s="1"/>
      <c r="ADW52" s="1"/>
      <c r="ADX52" s="1"/>
      <c r="ADY52" s="1"/>
      <c r="ADZ52" s="1"/>
      <c r="AEA52" s="1"/>
      <c r="AEB52" s="1"/>
      <c r="AEC52" s="1"/>
      <c r="AED52" s="1"/>
      <c r="AEE52" s="1"/>
      <c r="AEF52" s="1"/>
      <c r="AEG52" s="1"/>
      <c r="AEH52" s="1"/>
      <c r="AEI52" s="1"/>
      <c r="AEJ52" s="1"/>
      <c r="AEK52" s="1"/>
      <c r="AEL52" s="1"/>
      <c r="AEM52" s="1"/>
      <c r="AEN52" s="1"/>
      <c r="AEO52" s="1"/>
      <c r="AEP52" s="1"/>
      <c r="AEQ52" s="1"/>
      <c r="AER52" s="1"/>
      <c r="AES52" s="1"/>
      <c r="AET52" s="1"/>
      <c r="AEU52" s="1"/>
      <c r="AEV52" s="1"/>
      <c r="AEW52" s="1"/>
      <c r="AEX52" s="1"/>
      <c r="AEY52" s="1"/>
      <c r="AEZ52" s="1"/>
      <c r="AFA52" s="1"/>
      <c r="AFB52" s="1"/>
      <c r="AFC52" s="1"/>
      <c r="AFD52" s="1"/>
      <c r="AFE52" s="1"/>
      <c r="AFF52" s="1"/>
      <c r="AFG52" s="1"/>
      <c r="AFH52" s="1"/>
      <c r="AFI52" s="1"/>
      <c r="AFJ52" s="1"/>
      <c r="AFK52" s="1"/>
      <c r="AFL52" s="1"/>
      <c r="AFM52" s="1"/>
      <c r="AFN52" s="1"/>
      <c r="AFO52" s="1"/>
      <c r="AFP52" s="1"/>
      <c r="AFQ52" s="1"/>
      <c r="AFR52" s="1"/>
      <c r="AFS52" s="1"/>
      <c r="AFT52" s="1"/>
      <c r="AFU52" s="1"/>
      <c r="AFV52" s="1"/>
      <c r="AFW52" s="1"/>
      <c r="AFX52" s="1"/>
      <c r="AFY52" s="1"/>
      <c r="AFZ52" s="1"/>
      <c r="AGA52" s="1"/>
      <c r="AGB52" s="1"/>
      <c r="AGC52" s="1"/>
      <c r="AGD52" s="1"/>
      <c r="AGE52" s="1"/>
      <c r="AGF52" s="1"/>
      <c r="AGG52" s="1"/>
      <c r="AGH52" s="1"/>
      <c r="AGI52" s="1"/>
      <c r="AGJ52" s="1"/>
      <c r="AGK52" s="1"/>
      <c r="AGL52" s="1"/>
      <c r="AGM52" s="1"/>
      <c r="AGN52" s="1"/>
      <c r="AGO52" s="1"/>
      <c r="AGP52" s="1"/>
      <c r="AGQ52" s="1"/>
      <c r="AGR52" s="1"/>
      <c r="AGS52" s="1"/>
      <c r="AGT52" s="1"/>
      <c r="AGU52" s="1"/>
      <c r="AGV52" s="1"/>
      <c r="AGW52" s="1"/>
      <c r="AGX52" s="1"/>
      <c r="AGY52" s="1"/>
      <c r="AGZ52" s="1"/>
      <c r="AHA52" s="1"/>
      <c r="AHB52" s="1"/>
      <c r="AHC52" s="1"/>
      <c r="AHD52" s="1"/>
      <c r="AHE52" s="1"/>
      <c r="AHF52" s="1"/>
      <c r="AHG52" s="1"/>
      <c r="AHH52" s="1"/>
      <c r="AHI52" s="1"/>
      <c r="AHJ52" s="1"/>
      <c r="AHK52" s="1"/>
      <c r="AHL52" s="1"/>
      <c r="AHM52" s="1"/>
      <c r="AHN52" s="1"/>
      <c r="AHO52" s="1"/>
      <c r="AHP52" s="1"/>
      <c r="AHQ52" s="1"/>
      <c r="AHR52" s="1"/>
      <c r="AHS52" s="1"/>
      <c r="AHT52" s="1"/>
      <c r="AHU52" s="1"/>
      <c r="AHV52" s="1"/>
      <c r="AHW52" s="1"/>
      <c r="AHX52" s="1"/>
      <c r="AHY52" s="1"/>
      <c r="AHZ52" s="1"/>
      <c r="AIA52" s="1"/>
      <c r="AIB52" s="1"/>
      <c r="AIC52" s="1"/>
      <c r="AID52" s="1"/>
      <c r="AIE52" s="1"/>
      <c r="AIF52" s="1"/>
      <c r="AIG52" s="1"/>
      <c r="AIH52" s="1"/>
      <c r="AII52" s="1"/>
      <c r="AIJ52" s="1"/>
      <c r="AIK52" s="1"/>
      <c r="AIL52" s="1"/>
      <c r="AIM52" s="1"/>
      <c r="AIN52" s="1"/>
      <c r="AIO52" s="1"/>
      <c r="AIP52" s="1"/>
      <c r="AIQ52" s="1"/>
      <c r="AIR52" s="1"/>
      <c r="AIS52" s="1"/>
      <c r="AIT52" s="1"/>
      <c r="AIU52" s="1"/>
      <c r="AIV52" s="1"/>
      <c r="AIW52" s="1"/>
      <c r="AIX52" s="1"/>
      <c r="AIY52" s="1"/>
      <c r="AIZ52" s="1"/>
      <c r="AJA52" s="1"/>
      <c r="AJB52" s="1"/>
      <c r="AJC52" s="1"/>
      <c r="AJD52" s="1"/>
      <c r="AJE52" s="1"/>
      <c r="AJF52" s="1"/>
      <c r="AJG52" s="1"/>
      <c r="AJH52" s="1"/>
      <c r="AJI52" s="1"/>
      <c r="AJJ52" s="1"/>
      <c r="AJK52" s="1"/>
      <c r="AJL52" s="1"/>
      <c r="AJM52" s="1"/>
      <c r="AJN52" s="1"/>
      <c r="AJO52" s="1"/>
      <c r="AJP52" s="1"/>
      <c r="AJQ52" s="1"/>
      <c r="AJR52" s="1"/>
      <c r="AJS52" s="1"/>
      <c r="AJT52" s="1"/>
      <c r="AJU52" s="1"/>
      <c r="AJV52" s="1"/>
      <c r="AJW52" s="1"/>
      <c r="AJX52" s="1"/>
      <c r="AJY52" s="1"/>
      <c r="AJZ52" s="1"/>
      <c r="AKA52" s="1"/>
      <c r="AKB52" s="1"/>
      <c r="AKC52" s="1"/>
      <c r="AKD52" s="1"/>
      <c r="AKE52" s="1"/>
      <c r="AKF52" s="1"/>
      <c r="AKG52" s="1"/>
      <c r="AKH52" s="1"/>
      <c r="AKI52" s="1"/>
      <c r="AKJ52" s="1"/>
      <c r="AKK52" s="1"/>
      <c r="AKL52" s="1"/>
      <c r="AKM52" s="1"/>
      <c r="AKN52" s="1"/>
      <c r="AKO52" s="1"/>
      <c r="AKP52" s="1"/>
      <c r="AKQ52" s="1"/>
      <c r="AKR52" s="1"/>
      <c r="AKS52" s="1"/>
      <c r="AKT52" s="1"/>
      <c r="AKU52" s="1"/>
      <c r="AKV52" s="1"/>
      <c r="AKW52" s="1"/>
      <c r="AKX52" s="1"/>
      <c r="AKY52" s="1"/>
      <c r="AKZ52" s="1"/>
      <c r="ALA52" s="1"/>
      <c r="ALB52" s="1"/>
      <c r="ALC52" s="1"/>
      <c r="ALD52" s="1"/>
      <c r="ALE52" s="1"/>
      <c r="ALF52" s="1"/>
      <c r="ALG52" s="1"/>
      <c r="ALH52" s="1"/>
      <c r="ALI52" s="1"/>
      <c r="ALJ52" s="1"/>
      <c r="ALK52" s="1"/>
      <c r="ALL52" s="1"/>
      <c r="ALM52" s="1"/>
      <c r="ALN52" s="1"/>
      <c r="ALO52" s="1"/>
      <c r="ALP52" s="1"/>
      <c r="ALQ52" s="1"/>
      <c r="ALR52" s="1"/>
      <c r="ALS52" s="1"/>
      <c r="ALT52" s="1"/>
      <c r="ALU52" s="1"/>
      <c r="ALV52" s="1"/>
      <c r="ALW52" s="1"/>
      <c r="ALX52" s="1"/>
      <c r="ALY52" s="1"/>
      <c r="ALZ52" s="1"/>
      <c r="AMA52" s="1"/>
      <c r="AMB52" s="1"/>
      <c r="AMC52" s="1"/>
      <c r="AMD52" s="1"/>
      <c r="AME52" s="1"/>
      <c r="AMF52" s="1"/>
      <c r="AMG52" s="1"/>
      <c r="AMH52" s="1"/>
      <c r="AMI52" s="1"/>
      <c r="XFD52" s="1"/>
    </row>
    <row r="53" spans="1:1023 16384:16384" s="2" customFormat="1" ht="14.9" customHeight="1">
      <c r="A53" s="375"/>
      <c r="B53" s="30" t="s">
        <v>315</v>
      </c>
      <c r="C53" s="30"/>
      <c r="D53" s="30"/>
      <c r="E53" s="65"/>
      <c r="F53" s="374"/>
      <c r="G53" s="377"/>
      <c r="H53" s="347"/>
      <c r="I53" s="26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  <c r="AAD53" s="1"/>
      <c r="AAE53" s="1"/>
      <c r="AAF53" s="1"/>
      <c r="AAG53" s="1"/>
      <c r="AAH53" s="1"/>
      <c r="AAI53" s="1"/>
      <c r="AAJ53" s="1"/>
      <c r="AAK53" s="1"/>
      <c r="AAL53" s="1"/>
      <c r="AAM53" s="1"/>
      <c r="AAN53" s="1"/>
      <c r="AAO53" s="1"/>
      <c r="AAP53" s="1"/>
      <c r="AAQ53" s="1"/>
      <c r="AAR53" s="1"/>
      <c r="AAS53" s="1"/>
      <c r="AAT53" s="1"/>
      <c r="AAU53" s="1"/>
      <c r="AAV53" s="1"/>
      <c r="AAW53" s="1"/>
      <c r="AAX53" s="1"/>
      <c r="AAY53" s="1"/>
      <c r="AAZ53" s="1"/>
      <c r="ABA53" s="1"/>
      <c r="ABB53" s="1"/>
      <c r="ABC53" s="1"/>
      <c r="ABD53" s="1"/>
      <c r="ABE53" s="1"/>
      <c r="ABF53" s="1"/>
      <c r="ABG53" s="1"/>
      <c r="ABH53" s="1"/>
      <c r="ABI53" s="1"/>
      <c r="ABJ53" s="1"/>
      <c r="ABK53" s="1"/>
      <c r="ABL53" s="1"/>
      <c r="ABM53" s="1"/>
      <c r="ABN53" s="1"/>
      <c r="ABO53" s="1"/>
      <c r="ABP53" s="1"/>
      <c r="ABQ53" s="1"/>
      <c r="ABR53" s="1"/>
      <c r="ABS53" s="1"/>
      <c r="ABT53" s="1"/>
      <c r="ABU53" s="1"/>
      <c r="ABV53" s="1"/>
      <c r="ABW53" s="1"/>
      <c r="ABX53" s="1"/>
      <c r="ABY53" s="1"/>
      <c r="ABZ53" s="1"/>
      <c r="ACA53" s="1"/>
      <c r="ACB53" s="1"/>
      <c r="ACC53" s="1"/>
      <c r="ACD53" s="1"/>
      <c r="ACE53" s="1"/>
      <c r="ACF53" s="1"/>
      <c r="ACG53" s="1"/>
      <c r="ACH53" s="1"/>
      <c r="ACI53" s="1"/>
      <c r="ACJ53" s="1"/>
      <c r="ACK53" s="1"/>
      <c r="ACL53" s="1"/>
      <c r="ACM53" s="1"/>
      <c r="ACN53" s="1"/>
      <c r="ACO53" s="1"/>
      <c r="ACP53" s="1"/>
      <c r="ACQ53" s="1"/>
      <c r="ACR53" s="1"/>
      <c r="ACS53" s="1"/>
      <c r="ACT53" s="1"/>
      <c r="ACU53" s="1"/>
      <c r="ACV53" s="1"/>
      <c r="ACW53" s="1"/>
      <c r="ACX53" s="1"/>
      <c r="ACY53" s="1"/>
      <c r="ACZ53" s="1"/>
      <c r="ADA53" s="1"/>
      <c r="ADB53" s="1"/>
      <c r="ADC53" s="1"/>
      <c r="ADD53" s="1"/>
      <c r="ADE53" s="1"/>
      <c r="ADF53" s="1"/>
      <c r="ADG53" s="1"/>
      <c r="ADH53" s="1"/>
      <c r="ADI53" s="1"/>
      <c r="ADJ53" s="1"/>
      <c r="ADK53" s="1"/>
      <c r="ADL53" s="1"/>
      <c r="ADM53" s="1"/>
      <c r="ADN53" s="1"/>
      <c r="ADO53" s="1"/>
      <c r="ADP53" s="1"/>
      <c r="ADQ53" s="1"/>
      <c r="ADR53" s="1"/>
      <c r="ADS53" s="1"/>
      <c r="ADT53" s="1"/>
      <c r="ADU53" s="1"/>
      <c r="ADV53" s="1"/>
      <c r="ADW53" s="1"/>
      <c r="ADX53" s="1"/>
      <c r="ADY53" s="1"/>
      <c r="ADZ53" s="1"/>
      <c r="AEA53" s="1"/>
      <c r="AEB53" s="1"/>
      <c r="AEC53" s="1"/>
      <c r="AED53" s="1"/>
      <c r="AEE53" s="1"/>
      <c r="AEF53" s="1"/>
      <c r="AEG53" s="1"/>
      <c r="AEH53" s="1"/>
      <c r="AEI53" s="1"/>
      <c r="AEJ53" s="1"/>
      <c r="AEK53" s="1"/>
      <c r="AEL53" s="1"/>
      <c r="AEM53" s="1"/>
      <c r="AEN53" s="1"/>
      <c r="AEO53" s="1"/>
      <c r="AEP53" s="1"/>
      <c r="AEQ53" s="1"/>
      <c r="AER53" s="1"/>
      <c r="AES53" s="1"/>
      <c r="AET53" s="1"/>
      <c r="AEU53" s="1"/>
      <c r="AEV53" s="1"/>
      <c r="AEW53" s="1"/>
      <c r="AEX53" s="1"/>
      <c r="AEY53" s="1"/>
      <c r="AEZ53" s="1"/>
      <c r="AFA53" s="1"/>
      <c r="AFB53" s="1"/>
      <c r="AFC53" s="1"/>
      <c r="AFD53" s="1"/>
      <c r="AFE53" s="1"/>
      <c r="AFF53" s="1"/>
      <c r="AFG53" s="1"/>
      <c r="AFH53" s="1"/>
      <c r="AFI53" s="1"/>
      <c r="AFJ53" s="1"/>
      <c r="AFK53" s="1"/>
      <c r="AFL53" s="1"/>
      <c r="AFM53" s="1"/>
      <c r="AFN53" s="1"/>
      <c r="AFO53" s="1"/>
      <c r="AFP53" s="1"/>
      <c r="AFQ53" s="1"/>
      <c r="AFR53" s="1"/>
      <c r="AFS53" s="1"/>
      <c r="AFT53" s="1"/>
      <c r="AFU53" s="1"/>
      <c r="AFV53" s="1"/>
      <c r="AFW53" s="1"/>
      <c r="AFX53" s="1"/>
      <c r="AFY53" s="1"/>
      <c r="AFZ53" s="1"/>
      <c r="AGA53" s="1"/>
      <c r="AGB53" s="1"/>
      <c r="AGC53" s="1"/>
      <c r="AGD53" s="1"/>
      <c r="AGE53" s="1"/>
      <c r="AGF53" s="1"/>
      <c r="AGG53" s="1"/>
      <c r="AGH53" s="1"/>
      <c r="AGI53" s="1"/>
      <c r="AGJ53" s="1"/>
      <c r="AGK53" s="1"/>
      <c r="AGL53" s="1"/>
      <c r="AGM53" s="1"/>
      <c r="AGN53" s="1"/>
      <c r="AGO53" s="1"/>
      <c r="AGP53" s="1"/>
      <c r="AGQ53" s="1"/>
      <c r="AGR53" s="1"/>
      <c r="AGS53" s="1"/>
      <c r="AGT53" s="1"/>
      <c r="AGU53" s="1"/>
      <c r="AGV53" s="1"/>
      <c r="AGW53" s="1"/>
      <c r="AGX53" s="1"/>
      <c r="AGY53" s="1"/>
      <c r="AGZ53" s="1"/>
      <c r="AHA53" s="1"/>
      <c r="AHB53" s="1"/>
      <c r="AHC53" s="1"/>
      <c r="AHD53" s="1"/>
      <c r="AHE53" s="1"/>
      <c r="AHF53" s="1"/>
      <c r="AHG53" s="1"/>
      <c r="AHH53" s="1"/>
      <c r="AHI53" s="1"/>
      <c r="AHJ53" s="1"/>
      <c r="AHK53" s="1"/>
      <c r="AHL53" s="1"/>
      <c r="AHM53" s="1"/>
      <c r="AHN53" s="1"/>
      <c r="AHO53" s="1"/>
      <c r="AHP53" s="1"/>
      <c r="AHQ53" s="1"/>
      <c r="AHR53" s="1"/>
      <c r="AHS53" s="1"/>
      <c r="AHT53" s="1"/>
      <c r="AHU53" s="1"/>
      <c r="AHV53" s="1"/>
      <c r="AHW53" s="1"/>
      <c r="AHX53" s="1"/>
      <c r="AHY53" s="1"/>
      <c r="AHZ53" s="1"/>
      <c r="AIA53" s="1"/>
      <c r="AIB53" s="1"/>
      <c r="AIC53" s="1"/>
      <c r="AID53" s="1"/>
      <c r="AIE53" s="1"/>
      <c r="AIF53" s="1"/>
      <c r="AIG53" s="1"/>
      <c r="AIH53" s="1"/>
      <c r="AII53" s="1"/>
      <c r="AIJ53" s="1"/>
      <c r="AIK53" s="1"/>
      <c r="AIL53" s="1"/>
      <c r="AIM53" s="1"/>
      <c r="AIN53" s="1"/>
      <c r="AIO53" s="1"/>
      <c r="AIP53" s="1"/>
      <c r="AIQ53" s="1"/>
      <c r="AIR53" s="1"/>
      <c r="AIS53" s="1"/>
      <c r="AIT53" s="1"/>
      <c r="AIU53" s="1"/>
      <c r="AIV53" s="1"/>
      <c r="AIW53" s="1"/>
      <c r="AIX53" s="1"/>
      <c r="AIY53" s="1"/>
      <c r="AIZ53" s="1"/>
      <c r="AJA53" s="1"/>
      <c r="AJB53" s="1"/>
      <c r="AJC53" s="1"/>
      <c r="AJD53" s="1"/>
      <c r="AJE53" s="1"/>
      <c r="AJF53" s="1"/>
      <c r="AJG53" s="1"/>
      <c r="AJH53" s="1"/>
      <c r="AJI53" s="1"/>
      <c r="AJJ53" s="1"/>
      <c r="AJK53" s="1"/>
      <c r="AJL53" s="1"/>
      <c r="AJM53" s="1"/>
      <c r="AJN53" s="1"/>
      <c r="AJO53" s="1"/>
      <c r="AJP53" s="1"/>
      <c r="AJQ53" s="1"/>
      <c r="AJR53" s="1"/>
      <c r="AJS53" s="1"/>
      <c r="AJT53" s="1"/>
      <c r="AJU53" s="1"/>
      <c r="AJV53" s="1"/>
      <c r="AJW53" s="1"/>
      <c r="AJX53" s="1"/>
      <c r="AJY53" s="1"/>
      <c r="AJZ53" s="1"/>
      <c r="AKA53" s="1"/>
      <c r="AKB53" s="1"/>
      <c r="AKC53" s="1"/>
      <c r="AKD53" s="1"/>
      <c r="AKE53" s="1"/>
      <c r="AKF53" s="1"/>
      <c r="AKG53" s="1"/>
      <c r="AKH53" s="1"/>
      <c r="AKI53" s="1"/>
      <c r="AKJ53" s="1"/>
      <c r="AKK53" s="1"/>
      <c r="AKL53" s="1"/>
      <c r="AKM53" s="1"/>
      <c r="AKN53" s="1"/>
      <c r="AKO53" s="1"/>
      <c r="AKP53" s="1"/>
      <c r="AKQ53" s="1"/>
      <c r="AKR53" s="1"/>
      <c r="AKS53" s="1"/>
      <c r="AKT53" s="1"/>
      <c r="AKU53" s="1"/>
      <c r="AKV53" s="1"/>
      <c r="AKW53" s="1"/>
      <c r="AKX53" s="1"/>
      <c r="AKY53" s="1"/>
      <c r="AKZ53" s="1"/>
      <c r="ALA53" s="1"/>
      <c r="ALB53" s="1"/>
      <c r="ALC53" s="1"/>
      <c r="ALD53" s="1"/>
      <c r="ALE53" s="1"/>
      <c r="ALF53" s="1"/>
      <c r="ALG53" s="1"/>
      <c r="ALH53" s="1"/>
      <c r="ALI53" s="1"/>
      <c r="ALJ53" s="1"/>
      <c r="ALK53" s="1"/>
      <c r="ALL53" s="1"/>
      <c r="ALM53" s="1"/>
      <c r="ALN53" s="1"/>
      <c r="ALO53" s="1"/>
      <c r="ALP53" s="1"/>
      <c r="ALQ53" s="1"/>
      <c r="ALR53" s="1"/>
      <c r="ALS53" s="1"/>
      <c r="ALT53" s="1"/>
      <c r="ALU53" s="1"/>
      <c r="ALV53" s="1"/>
      <c r="ALW53" s="1"/>
      <c r="ALX53" s="1"/>
      <c r="ALY53" s="1"/>
      <c r="ALZ53" s="1"/>
      <c r="AMA53" s="1"/>
      <c r="AMB53" s="1"/>
      <c r="AMC53" s="1"/>
      <c r="AMD53" s="1"/>
      <c r="AME53" s="1"/>
      <c r="AMF53" s="1"/>
      <c r="AMG53" s="1"/>
      <c r="AMH53" s="1"/>
      <c r="AMI53" s="1"/>
      <c r="XFD53" s="1"/>
    </row>
    <row r="54" spans="1:1023 16384:16384" s="2" customFormat="1" ht="14.9" customHeight="1">
      <c r="A54" s="21" t="s">
        <v>222</v>
      </c>
      <c r="B54" s="30" t="s">
        <v>314</v>
      </c>
      <c r="C54" s="30" t="s">
        <v>313</v>
      </c>
      <c r="D54" s="30" t="s">
        <v>248</v>
      </c>
      <c r="E54" s="65" t="s">
        <v>312</v>
      </c>
      <c r="F54" s="64">
        <v>1</v>
      </c>
      <c r="G54" s="16" t="s">
        <v>156</v>
      </c>
      <c r="H54" s="26"/>
      <c r="I54" s="26">
        <f t="shared" ref="I54:I67" si="1">F54*H54</f>
        <v>0</v>
      </c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  <c r="AAD54" s="1"/>
      <c r="AAE54" s="1"/>
      <c r="AAF54" s="1"/>
      <c r="AAG54" s="1"/>
      <c r="AAH54" s="1"/>
      <c r="AAI54" s="1"/>
      <c r="AAJ54" s="1"/>
      <c r="AAK54" s="1"/>
      <c r="AAL54" s="1"/>
      <c r="AAM54" s="1"/>
      <c r="AAN54" s="1"/>
      <c r="AAO54" s="1"/>
      <c r="AAP54" s="1"/>
      <c r="AAQ54" s="1"/>
      <c r="AAR54" s="1"/>
      <c r="AAS54" s="1"/>
      <c r="AAT54" s="1"/>
      <c r="AAU54" s="1"/>
      <c r="AAV54" s="1"/>
      <c r="AAW54" s="1"/>
      <c r="AAX54" s="1"/>
      <c r="AAY54" s="1"/>
      <c r="AAZ54" s="1"/>
      <c r="ABA54" s="1"/>
      <c r="ABB54" s="1"/>
      <c r="ABC54" s="1"/>
      <c r="ABD54" s="1"/>
      <c r="ABE54" s="1"/>
      <c r="ABF54" s="1"/>
      <c r="ABG54" s="1"/>
      <c r="ABH54" s="1"/>
      <c r="ABI54" s="1"/>
      <c r="ABJ54" s="1"/>
      <c r="ABK54" s="1"/>
      <c r="ABL54" s="1"/>
      <c r="ABM54" s="1"/>
      <c r="ABN54" s="1"/>
      <c r="ABO54" s="1"/>
      <c r="ABP54" s="1"/>
      <c r="ABQ54" s="1"/>
      <c r="ABR54" s="1"/>
      <c r="ABS54" s="1"/>
      <c r="ABT54" s="1"/>
      <c r="ABU54" s="1"/>
      <c r="ABV54" s="1"/>
      <c r="ABW54" s="1"/>
      <c r="ABX54" s="1"/>
      <c r="ABY54" s="1"/>
      <c r="ABZ54" s="1"/>
      <c r="ACA54" s="1"/>
      <c r="ACB54" s="1"/>
      <c r="ACC54" s="1"/>
      <c r="ACD54" s="1"/>
      <c r="ACE54" s="1"/>
      <c r="ACF54" s="1"/>
      <c r="ACG54" s="1"/>
      <c r="ACH54" s="1"/>
      <c r="ACI54" s="1"/>
      <c r="ACJ54" s="1"/>
      <c r="ACK54" s="1"/>
      <c r="ACL54" s="1"/>
      <c r="ACM54" s="1"/>
      <c r="ACN54" s="1"/>
      <c r="ACO54" s="1"/>
      <c r="ACP54" s="1"/>
      <c r="ACQ54" s="1"/>
      <c r="ACR54" s="1"/>
      <c r="ACS54" s="1"/>
      <c r="ACT54" s="1"/>
      <c r="ACU54" s="1"/>
      <c r="ACV54" s="1"/>
      <c r="ACW54" s="1"/>
      <c r="ACX54" s="1"/>
      <c r="ACY54" s="1"/>
      <c r="ACZ54" s="1"/>
      <c r="ADA54" s="1"/>
      <c r="ADB54" s="1"/>
      <c r="ADC54" s="1"/>
      <c r="ADD54" s="1"/>
      <c r="ADE54" s="1"/>
      <c r="ADF54" s="1"/>
      <c r="ADG54" s="1"/>
      <c r="ADH54" s="1"/>
      <c r="ADI54" s="1"/>
      <c r="ADJ54" s="1"/>
      <c r="ADK54" s="1"/>
      <c r="ADL54" s="1"/>
      <c r="ADM54" s="1"/>
      <c r="ADN54" s="1"/>
      <c r="ADO54" s="1"/>
      <c r="ADP54" s="1"/>
      <c r="ADQ54" s="1"/>
      <c r="ADR54" s="1"/>
      <c r="ADS54" s="1"/>
      <c r="ADT54" s="1"/>
      <c r="ADU54" s="1"/>
      <c r="ADV54" s="1"/>
      <c r="ADW54" s="1"/>
      <c r="ADX54" s="1"/>
      <c r="ADY54" s="1"/>
      <c r="ADZ54" s="1"/>
      <c r="AEA54" s="1"/>
      <c r="AEB54" s="1"/>
      <c r="AEC54" s="1"/>
      <c r="AED54" s="1"/>
      <c r="AEE54" s="1"/>
      <c r="AEF54" s="1"/>
      <c r="AEG54" s="1"/>
      <c r="AEH54" s="1"/>
      <c r="AEI54" s="1"/>
      <c r="AEJ54" s="1"/>
      <c r="AEK54" s="1"/>
      <c r="AEL54" s="1"/>
      <c r="AEM54" s="1"/>
      <c r="AEN54" s="1"/>
      <c r="AEO54" s="1"/>
      <c r="AEP54" s="1"/>
      <c r="AEQ54" s="1"/>
      <c r="AER54" s="1"/>
      <c r="AES54" s="1"/>
      <c r="AET54" s="1"/>
      <c r="AEU54" s="1"/>
      <c r="AEV54" s="1"/>
      <c r="AEW54" s="1"/>
      <c r="AEX54" s="1"/>
      <c r="AEY54" s="1"/>
      <c r="AEZ54" s="1"/>
      <c r="AFA54" s="1"/>
      <c r="AFB54" s="1"/>
      <c r="AFC54" s="1"/>
      <c r="AFD54" s="1"/>
      <c r="AFE54" s="1"/>
      <c r="AFF54" s="1"/>
      <c r="AFG54" s="1"/>
      <c r="AFH54" s="1"/>
      <c r="AFI54" s="1"/>
      <c r="AFJ54" s="1"/>
      <c r="AFK54" s="1"/>
      <c r="AFL54" s="1"/>
      <c r="AFM54" s="1"/>
      <c r="AFN54" s="1"/>
      <c r="AFO54" s="1"/>
      <c r="AFP54" s="1"/>
      <c r="AFQ54" s="1"/>
      <c r="AFR54" s="1"/>
      <c r="AFS54" s="1"/>
      <c r="AFT54" s="1"/>
      <c r="AFU54" s="1"/>
      <c r="AFV54" s="1"/>
      <c r="AFW54" s="1"/>
      <c r="AFX54" s="1"/>
      <c r="AFY54" s="1"/>
      <c r="AFZ54" s="1"/>
      <c r="AGA54" s="1"/>
      <c r="AGB54" s="1"/>
      <c r="AGC54" s="1"/>
      <c r="AGD54" s="1"/>
      <c r="AGE54" s="1"/>
      <c r="AGF54" s="1"/>
      <c r="AGG54" s="1"/>
      <c r="AGH54" s="1"/>
      <c r="AGI54" s="1"/>
      <c r="AGJ54" s="1"/>
      <c r="AGK54" s="1"/>
      <c r="AGL54" s="1"/>
      <c r="AGM54" s="1"/>
      <c r="AGN54" s="1"/>
      <c r="AGO54" s="1"/>
      <c r="AGP54" s="1"/>
      <c r="AGQ54" s="1"/>
      <c r="AGR54" s="1"/>
      <c r="AGS54" s="1"/>
      <c r="AGT54" s="1"/>
      <c r="AGU54" s="1"/>
      <c r="AGV54" s="1"/>
      <c r="AGW54" s="1"/>
      <c r="AGX54" s="1"/>
      <c r="AGY54" s="1"/>
      <c r="AGZ54" s="1"/>
      <c r="AHA54" s="1"/>
      <c r="AHB54" s="1"/>
      <c r="AHC54" s="1"/>
      <c r="AHD54" s="1"/>
      <c r="AHE54" s="1"/>
      <c r="AHF54" s="1"/>
      <c r="AHG54" s="1"/>
      <c r="AHH54" s="1"/>
      <c r="AHI54" s="1"/>
      <c r="AHJ54" s="1"/>
      <c r="AHK54" s="1"/>
      <c r="AHL54" s="1"/>
      <c r="AHM54" s="1"/>
      <c r="AHN54" s="1"/>
      <c r="AHO54" s="1"/>
      <c r="AHP54" s="1"/>
      <c r="AHQ54" s="1"/>
      <c r="AHR54" s="1"/>
      <c r="AHS54" s="1"/>
      <c r="AHT54" s="1"/>
      <c r="AHU54" s="1"/>
      <c r="AHV54" s="1"/>
      <c r="AHW54" s="1"/>
      <c r="AHX54" s="1"/>
      <c r="AHY54" s="1"/>
      <c r="AHZ54" s="1"/>
      <c r="AIA54" s="1"/>
      <c r="AIB54" s="1"/>
      <c r="AIC54" s="1"/>
      <c r="AID54" s="1"/>
      <c r="AIE54" s="1"/>
      <c r="AIF54" s="1"/>
      <c r="AIG54" s="1"/>
      <c r="AIH54" s="1"/>
      <c r="AII54" s="1"/>
      <c r="AIJ54" s="1"/>
      <c r="AIK54" s="1"/>
      <c r="AIL54" s="1"/>
      <c r="AIM54" s="1"/>
      <c r="AIN54" s="1"/>
      <c r="AIO54" s="1"/>
      <c r="AIP54" s="1"/>
      <c r="AIQ54" s="1"/>
      <c r="AIR54" s="1"/>
      <c r="AIS54" s="1"/>
      <c r="AIT54" s="1"/>
      <c r="AIU54" s="1"/>
      <c r="AIV54" s="1"/>
      <c r="AIW54" s="1"/>
      <c r="AIX54" s="1"/>
      <c r="AIY54" s="1"/>
      <c r="AIZ54" s="1"/>
      <c r="AJA54" s="1"/>
      <c r="AJB54" s="1"/>
      <c r="AJC54" s="1"/>
      <c r="AJD54" s="1"/>
      <c r="AJE54" s="1"/>
      <c r="AJF54" s="1"/>
      <c r="AJG54" s="1"/>
      <c r="AJH54" s="1"/>
      <c r="AJI54" s="1"/>
      <c r="AJJ54" s="1"/>
      <c r="AJK54" s="1"/>
      <c r="AJL54" s="1"/>
      <c r="AJM54" s="1"/>
      <c r="AJN54" s="1"/>
      <c r="AJO54" s="1"/>
      <c r="AJP54" s="1"/>
      <c r="AJQ54" s="1"/>
      <c r="AJR54" s="1"/>
      <c r="AJS54" s="1"/>
      <c r="AJT54" s="1"/>
      <c r="AJU54" s="1"/>
      <c r="AJV54" s="1"/>
      <c r="AJW54" s="1"/>
      <c r="AJX54" s="1"/>
      <c r="AJY54" s="1"/>
      <c r="AJZ54" s="1"/>
      <c r="AKA54" s="1"/>
      <c r="AKB54" s="1"/>
      <c r="AKC54" s="1"/>
      <c r="AKD54" s="1"/>
      <c r="AKE54" s="1"/>
      <c r="AKF54" s="1"/>
      <c r="AKG54" s="1"/>
      <c r="AKH54" s="1"/>
      <c r="AKI54" s="1"/>
      <c r="AKJ54" s="1"/>
      <c r="AKK54" s="1"/>
      <c r="AKL54" s="1"/>
      <c r="AKM54" s="1"/>
      <c r="AKN54" s="1"/>
      <c r="AKO54" s="1"/>
      <c r="AKP54" s="1"/>
      <c r="AKQ54" s="1"/>
      <c r="AKR54" s="1"/>
      <c r="AKS54" s="1"/>
      <c r="AKT54" s="1"/>
      <c r="AKU54" s="1"/>
      <c r="AKV54" s="1"/>
      <c r="AKW54" s="1"/>
      <c r="AKX54" s="1"/>
      <c r="AKY54" s="1"/>
      <c r="AKZ54" s="1"/>
      <c r="ALA54" s="1"/>
      <c r="ALB54" s="1"/>
      <c r="ALC54" s="1"/>
      <c r="ALD54" s="1"/>
      <c r="ALE54" s="1"/>
      <c r="ALF54" s="1"/>
      <c r="ALG54" s="1"/>
      <c r="ALH54" s="1"/>
      <c r="ALI54" s="1"/>
      <c r="ALJ54" s="1"/>
      <c r="ALK54" s="1"/>
      <c r="ALL54" s="1"/>
      <c r="ALM54" s="1"/>
      <c r="ALN54" s="1"/>
      <c r="ALO54" s="1"/>
      <c r="ALP54" s="1"/>
      <c r="ALQ54" s="1"/>
      <c r="ALR54" s="1"/>
      <c r="ALS54" s="1"/>
      <c r="ALT54" s="1"/>
      <c r="ALU54" s="1"/>
      <c r="ALV54" s="1"/>
      <c r="ALW54" s="1"/>
      <c r="ALX54" s="1"/>
      <c r="ALY54" s="1"/>
      <c r="ALZ54" s="1"/>
      <c r="AMA54" s="1"/>
      <c r="AMB54" s="1"/>
      <c r="AMC54" s="1"/>
      <c r="AMD54" s="1"/>
      <c r="AME54" s="1"/>
      <c r="AMF54" s="1"/>
      <c r="AMG54" s="1"/>
      <c r="AMH54" s="1"/>
      <c r="AMI54" s="1"/>
      <c r="XFD54" s="1"/>
    </row>
    <row r="55" spans="1:1023 16384:16384" s="2" customFormat="1" ht="14.9" customHeight="1">
      <c r="A55" s="52" t="s">
        <v>311</v>
      </c>
      <c r="B55" s="36" t="s">
        <v>253</v>
      </c>
      <c r="C55" s="36" t="s">
        <v>252</v>
      </c>
      <c r="D55" s="36" t="s">
        <v>248</v>
      </c>
      <c r="E55" s="63" t="s">
        <v>310</v>
      </c>
      <c r="F55" s="62">
        <v>1</v>
      </c>
      <c r="G55" s="61" t="s">
        <v>156</v>
      </c>
      <c r="H55" s="32"/>
      <c r="I55" s="26">
        <f t="shared" si="1"/>
        <v>0</v>
      </c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  <c r="ZL55" s="1"/>
      <c r="ZM55" s="1"/>
      <c r="ZN55" s="1"/>
      <c r="ZO55" s="1"/>
      <c r="ZP55" s="1"/>
      <c r="ZQ55" s="1"/>
      <c r="ZR55" s="1"/>
      <c r="ZS55" s="1"/>
      <c r="ZT55" s="1"/>
      <c r="ZU55" s="1"/>
      <c r="ZV55" s="1"/>
      <c r="ZW55" s="1"/>
      <c r="ZX55" s="1"/>
      <c r="ZY55" s="1"/>
      <c r="ZZ55" s="1"/>
      <c r="AAA55" s="1"/>
      <c r="AAB55" s="1"/>
      <c r="AAC55" s="1"/>
      <c r="AAD55" s="1"/>
      <c r="AAE55" s="1"/>
      <c r="AAF55" s="1"/>
      <c r="AAG55" s="1"/>
      <c r="AAH55" s="1"/>
      <c r="AAI55" s="1"/>
      <c r="AAJ55" s="1"/>
      <c r="AAK55" s="1"/>
      <c r="AAL55" s="1"/>
      <c r="AAM55" s="1"/>
      <c r="AAN55" s="1"/>
      <c r="AAO55" s="1"/>
      <c r="AAP55" s="1"/>
      <c r="AAQ55" s="1"/>
      <c r="AAR55" s="1"/>
      <c r="AAS55" s="1"/>
      <c r="AAT55" s="1"/>
      <c r="AAU55" s="1"/>
      <c r="AAV55" s="1"/>
      <c r="AAW55" s="1"/>
      <c r="AAX55" s="1"/>
      <c r="AAY55" s="1"/>
      <c r="AAZ55" s="1"/>
      <c r="ABA55" s="1"/>
      <c r="ABB55" s="1"/>
      <c r="ABC55" s="1"/>
      <c r="ABD55" s="1"/>
      <c r="ABE55" s="1"/>
      <c r="ABF55" s="1"/>
      <c r="ABG55" s="1"/>
      <c r="ABH55" s="1"/>
      <c r="ABI55" s="1"/>
      <c r="ABJ55" s="1"/>
      <c r="ABK55" s="1"/>
      <c r="ABL55" s="1"/>
      <c r="ABM55" s="1"/>
      <c r="ABN55" s="1"/>
      <c r="ABO55" s="1"/>
      <c r="ABP55" s="1"/>
      <c r="ABQ55" s="1"/>
      <c r="ABR55" s="1"/>
      <c r="ABS55" s="1"/>
      <c r="ABT55" s="1"/>
      <c r="ABU55" s="1"/>
      <c r="ABV55" s="1"/>
      <c r="ABW55" s="1"/>
      <c r="ABX55" s="1"/>
      <c r="ABY55" s="1"/>
      <c r="ABZ55" s="1"/>
      <c r="ACA55" s="1"/>
      <c r="ACB55" s="1"/>
      <c r="ACC55" s="1"/>
      <c r="ACD55" s="1"/>
      <c r="ACE55" s="1"/>
      <c r="ACF55" s="1"/>
      <c r="ACG55" s="1"/>
      <c r="ACH55" s="1"/>
      <c r="ACI55" s="1"/>
      <c r="ACJ55" s="1"/>
      <c r="ACK55" s="1"/>
      <c r="ACL55" s="1"/>
      <c r="ACM55" s="1"/>
      <c r="ACN55" s="1"/>
      <c r="ACO55" s="1"/>
      <c r="ACP55" s="1"/>
      <c r="ACQ55" s="1"/>
      <c r="ACR55" s="1"/>
      <c r="ACS55" s="1"/>
      <c r="ACT55" s="1"/>
      <c r="ACU55" s="1"/>
      <c r="ACV55" s="1"/>
      <c r="ACW55" s="1"/>
      <c r="ACX55" s="1"/>
      <c r="ACY55" s="1"/>
      <c r="ACZ55" s="1"/>
      <c r="ADA55" s="1"/>
      <c r="ADB55" s="1"/>
      <c r="ADC55" s="1"/>
      <c r="ADD55" s="1"/>
      <c r="ADE55" s="1"/>
      <c r="ADF55" s="1"/>
      <c r="ADG55" s="1"/>
      <c r="ADH55" s="1"/>
      <c r="ADI55" s="1"/>
      <c r="ADJ55" s="1"/>
      <c r="ADK55" s="1"/>
      <c r="ADL55" s="1"/>
      <c r="ADM55" s="1"/>
      <c r="ADN55" s="1"/>
      <c r="ADO55" s="1"/>
      <c r="ADP55" s="1"/>
      <c r="ADQ55" s="1"/>
      <c r="ADR55" s="1"/>
      <c r="ADS55" s="1"/>
      <c r="ADT55" s="1"/>
      <c r="ADU55" s="1"/>
      <c r="ADV55" s="1"/>
      <c r="ADW55" s="1"/>
      <c r="ADX55" s="1"/>
      <c r="ADY55" s="1"/>
      <c r="ADZ55" s="1"/>
      <c r="AEA55" s="1"/>
      <c r="AEB55" s="1"/>
      <c r="AEC55" s="1"/>
      <c r="AED55" s="1"/>
      <c r="AEE55" s="1"/>
      <c r="AEF55" s="1"/>
      <c r="AEG55" s="1"/>
      <c r="AEH55" s="1"/>
      <c r="AEI55" s="1"/>
      <c r="AEJ55" s="1"/>
      <c r="AEK55" s="1"/>
      <c r="AEL55" s="1"/>
      <c r="AEM55" s="1"/>
      <c r="AEN55" s="1"/>
      <c r="AEO55" s="1"/>
      <c r="AEP55" s="1"/>
      <c r="AEQ55" s="1"/>
      <c r="AER55" s="1"/>
      <c r="AES55" s="1"/>
      <c r="AET55" s="1"/>
      <c r="AEU55" s="1"/>
      <c r="AEV55" s="1"/>
      <c r="AEW55" s="1"/>
      <c r="AEX55" s="1"/>
      <c r="AEY55" s="1"/>
      <c r="AEZ55" s="1"/>
      <c r="AFA55" s="1"/>
      <c r="AFB55" s="1"/>
      <c r="AFC55" s="1"/>
      <c r="AFD55" s="1"/>
      <c r="AFE55" s="1"/>
      <c r="AFF55" s="1"/>
      <c r="AFG55" s="1"/>
      <c r="AFH55" s="1"/>
      <c r="AFI55" s="1"/>
      <c r="AFJ55" s="1"/>
      <c r="AFK55" s="1"/>
      <c r="AFL55" s="1"/>
      <c r="AFM55" s="1"/>
      <c r="AFN55" s="1"/>
      <c r="AFO55" s="1"/>
      <c r="AFP55" s="1"/>
      <c r="AFQ55" s="1"/>
      <c r="AFR55" s="1"/>
      <c r="AFS55" s="1"/>
      <c r="AFT55" s="1"/>
      <c r="AFU55" s="1"/>
      <c r="AFV55" s="1"/>
      <c r="AFW55" s="1"/>
      <c r="AFX55" s="1"/>
      <c r="AFY55" s="1"/>
      <c r="AFZ55" s="1"/>
      <c r="AGA55" s="1"/>
      <c r="AGB55" s="1"/>
      <c r="AGC55" s="1"/>
      <c r="AGD55" s="1"/>
      <c r="AGE55" s="1"/>
      <c r="AGF55" s="1"/>
      <c r="AGG55" s="1"/>
      <c r="AGH55" s="1"/>
      <c r="AGI55" s="1"/>
      <c r="AGJ55" s="1"/>
      <c r="AGK55" s="1"/>
      <c r="AGL55" s="1"/>
      <c r="AGM55" s="1"/>
      <c r="AGN55" s="1"/>
      <c r="AGO55" s="1"/>
      <c r="AGP55" s="1"/>
      <c r="AGQ55" s="1"/>
      <c r="AGR55" s="1"/>
      <c r="AGS55" s="1"/>
      <c r="AGT55" s="1"/>
      <c r="AGU55" s="1"/>
      <c r="AGV55" s="1"/>
      <c r="AGW55" s="1"/>
      <c r="AGX55" s="1"/>
      <c r="AGY55" s="1"/>
      <c r="AGZ55" s="1"/>
      <c r="AHA55" s="1"/>
      <c r="AHB55" s="1"/>
      <c r="AHC55" s="1"/>
      <c r="AHD55" s="1"/>
      <c r="AHE55" s="1"/>
      <c r="AHF55" s="1"/>
      <c r="AHG55" s="1"/>
      <c r="AHH55" s="1"/>
      <c r="AHI55" s="1"/>
      <c r="AHJ55" s="1"/>
      <c r="AHK55" s="1"/>
      <c r="AHL55" s="1"/>
      <c r="AHM55" s="1"/>
      <c r="AHN55" s="1"/>
      <c r="AHO55" s="1"/>
      <c r="AHP55" s="1"/>
      <c r="AHQ55" s="1"/>
      <c r="AHR55" s="1"/>
      <c r="AHS55" s="1"/>
      <c r="AHT55" s="1"/>
      <c r="AHU55" s="1"/>
      <c r="AHV55" s="1"/>
      <c r="AHW55" s="1"/>
      <c r="AHX55" s="1"/>
      <c r="AHY55" s="1"/>
      <c r="AHZ55" s="1"/>
      <c r="AIA55" s="1"/>
      <c r="AIB55" s="1"/>
      <c r="AIC55" s="1"/>
      <c r="AID55" s="1"/>
      <c r="AIE55" s="1"/>
      <c r="AIF55" s="1"/>
      <c r="AIG55" s="1"/>
      <c r="AIH55" s="1"/>
      <c r="AII55" s="1"/>
      <c r="AIJ55" s="1"/>
      <c r="AIK55" s="1"/>
      <c r="AIL55" s="1"/>
      <c r="AIM55" s="1"/>
      <c r="AIN55" s="1"/>
      <c r="AIO55" s="1"/>
      <c r="AIP55" s="1"/>
      <c r="AIQ55" s="1"/>
      <c r="AIR55" s="1"/>
      <c r="AIS55" s="1"/>
      <c r="AIT55" s="1"/>
      <c r="AIU55" s="1"/>
      <c r="AIV55" s="1"/>
      <c r="AIW55" s="1"/>
      <c r="AIX55" s="1"/>
      <c r="AIY55" s="1"/>
      <c r="AIZ55" s="1"/>
      <c r="AJA55" s="1"/>
      <c r="AJB55" s="1"/>
      <c r="AJC55" s="1"/>
      <c r="AJD55" s="1"/>
      <c r="AJE55" s="1"/>
      <c r="AJF55" s="1"/>
      <c r="AJG55" s="1"/>
      <c r="AJH55" s="1"/>
      <c r="AJI55" s="1"/>
      <c r="AJJ55" s="1"/>
      <c r="AJK55" s="1"/>
      <c r="AJL55" s="1"/>
      <c r="AJM55" s="1"/>
      <c r="AJN55" s="1"/>
      <c r="AJO55" s="1"/>
      <c r="AJP55" s="1"/>
      <c r="AJQ55" s="1"/>
      <c r="AJR55" s="1"/>
      <c r="AJS55" s="1"/>
      <c r="AJT55" s="1"/>
      <c r="AJU55" s="1"/>
      <c r="AJV55" s="1"/>
      <c r="AJW55" s="1"/>
      <c r="AJX55" s="1"/>
      <c r="AJY55" s="1"/>
      <c r="AJZ55" s="1"/>
      <c r="AKA55" s="1"/>
      <c r="AKB55" s="1"/>
      <c r="AKC55" s="1"/>
      <c r="AKD55" s="1"/>
      <c r="AKE55" s="1"/>
      <c r="AKF55" s="1"/>
      <c r="AKG55" s="1"/>
      <c r="AKH55" s="1"/>
      <c r="AKI55" s="1"/>
      <c r="AKJ55" s="1"/>
      <c r="AKK55" s="1"/>
      <c r="AKL55" s="1"/>
      <c r="AKM55" s="1"/>
      <c r="AKN55" s="1"/>
      <c r="AKO55" s="1"/>
      <c r="AKP55" s="1"/>
      <c r="AKQ55" s="1"/>
      <c r="AKR55" s="1"/>
      <c r="AKS55" s="1"/>
      <c r="AKT55" s="1"/>
      <c r="AKU55" s="1"/>
      <c r="AKV55" s="1"/>
      <c r="AKW55" s="1"/>
      <c r="AKX55" s="1"/>
      <c r="AKY55" s="1"/>
      <c r="AKZ55" s="1"/>
      <c r="ALA55" s="1"/>
      <c r="ALB55" s="1"/>
      <c r="ALC55" s="1"/>
      <c r="ALD55" s="1"/>
      <c r="ALE55" s="1"/>
      <c r="ALF55" s="1"/>
      <c r="ALG55" s="1"/>
      <c r="ALH55" s="1"/>
      <c r="ALI55" s="1"/>
      <c r="ALJ55" s="1"/>
      <c r="ALK55" s="1"/>
      <c r="ALL55" s="1"/>
      <c r="ALM55" s="1"/>
      <c r="ALN55" s="1"/>
      <c r="ALO55" s="1"/>
      <c r="ALP55" s="1"/>
      <c r="ALQ55" s="1"/>
      <c r="ALR55" s="1"/>
      <c r="ALS55" s="1"/>
      <c r="ALT55" s="1"/>
      <c r="ALU55" s="1"/>
      <c r="ALV55" s="1"/>
      <c r="ALW55" s="1"/>
      <c r="ALX55" s="1"/>
      <c r="ALY55" s="1"/>
      <c r="ALZ55" s="1"/>
      <c r="AMA55" s="1"/>
      <c r="AMB55" s="1"/>
      <c r="AMC55" s="1"/>
      <c r="AMD55" s="1"/>
      <c r="AME55" s="1"/>
      <c r="AMF55" s="1"/>
      <c r="AMG55" s="1"/>
      <c r="AMH55" s="1"/>
      <c r="AMI55" s="1"/>
      <c r="XFD55" s="1"/>
    </row>
    <row r="56" spans="1:1023 16384:16384" s="2" customFormat="1" ht="14.9" customHeight="1">
      <c r="A56" s="52" t="s">
        <v>309</v>
      </c>
      <c r="B56" s="36" t="s">
        <v>308</v>
      </c>
      <c r="C56" s="36" t="s">
        <v>307</v>
      </c>
      <c r="D56" s="36" t="s">
        <v>248</v>
      </c>
      <c r="E56" s="63" t="s">
        <v>306</v>
      </c>
      <c r="F56" s="62">
        <v>1</v>
      </c>
      <c r="G56" s="61" t="s">
        <v>156</v>
      </c>
      <c r="H56" s="32"/>
      <c r="I56" s="26">
        <f t="shared" si="1"/>
        <v>0</v>
      </c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  <c r="VK56" s="1"/>
      <c r="VL56" s="1"/>
      <c r="VM56" s="1"/>
      <c r="VN56" s="1"/>
      <c r="VO56" s="1"/>
      <c r="VP56" s="1"/>
      <c r="VQ56" s="1"/>
      <c r="VR56" s="1"/>
      <c r="VS56" s="1"/>
      <c r="VT56" s="1"/>
      <c r="VU56" s="1"/>
      <c r="VV56" s="1"/>
      <c r="VW56" s="1"/>
      <c r="VX56" s="1"/>
      <c r="VY56" s="1"/>
      <c r="VZ56" s="1"/>
      <c r="WA56" s="1"/>
      <c r="WB56" s="1"/>
      <c r="WC56" s="1"/>
      <c r="WD56" s="1"/>
      <c r="WE56" s="1"/>
      <c r="WF56" s="1"/>
      <c r="WG56" s="1"/>
      <c r="WH56" s="1"/>
      <c r="WI56" s="1"/>
      <c r="WJ56" s="1"/>
      <c r="WK56" s="1"/>
      <c r="WL56" s="1"/>
      <c r="WM56" s="1"/>
      <c r="WN56" s="1"/>
      <c r="WO56" s="1"/>
      <c r="WP56" s="1"/>
      <c r="WQ56" s="1"/>
      <c r="WR56" s="1"/>
      <c r="WS56" s="1"/>
      <c r="WT56" s="1"/>
      <c r="WU56" s="1"/>
      <c r="WV56" s="1"/>
      <c r="WW56" s="1"/>
      <c r="WX56" s="1"/>
      <c r="WY56" s="1"/>
      <c r="WZ56" s="1"/>
      <c r="XA56" s="1"/>
      <c r="XB56" s="1"/>
      <c r="XC56" s="1"/>
      <c r="XD56" s="1"/>
      <c r="XE56" s="1"/>
      <c r="XF56" s="1"/>
      <c r="XG56" s="1"/>
      <c r="XH56" s="1"/>
      <c r="XI56" s="1"/>
      <c r="XJ56" s="1"/>
      <c r="XK56" s="1"/>
      <c r="XL56" s="1"/>
      <c r="XM56" s="1"/>
      <c r="XN56" s="1"/>
      <c r="XO56" s="1"/>
      <c r="XP56" s="1"/>
      <c r="XQ56" s="1"/>
      <c r="XR56" s="1"/>
      <c r="XS56" s="1"/>
      <c r="XT56" s="1"/>
      <c r="XU56" s="1"/>
      <c r="XV56" s="1"/>
      <c r="XW56" s="1"/>
      <c r="XX56" s="1"/>
      <c r="XY56" s="1"/>
      <c r="XZ56" s="1"/>
      <c r="YA56" s="1"/>
      <c r="YB56" s="1"/>
      <c r="YC56" s="1"/>
      <c r="YD56" s="1"/>
      <c r="YE56" s="1"/>
      <c r="YF56" s="1"/>
      <c r="YG56" s="1"/>
      <c r="YH56" s="1"/>
      <c r="YI56" s="1"/>
      <c r="YJ56" s="1"/>
      <c r="YK56" s="1"/>
      <c r="YL56" s="1"/>
      <c r="YM56" s="1"/>
      <c r="YN56" s="1"/>
      <c r="YO56" s="1"/>
      <c r="YP56" s="1"/>
      <c r="YQ56" s="1"/>
      <c r="YR56" s="1"/>
      <c r="YS56" s="1"/>
      <c r="YT56" s="1"/>
      <c r="YU56" s="1"/>
      <c r="YV56" s="1"/>
      <c r="YW56" s="1"/>
      <c r="YX56" s="1"/>
      <c r="YY56" s="1"/>
      <c r="YZ56" s="1"/>
      <c r="ZA56" s="1"/>
      <c r="ZB56" s="1"/>
      <c r="ZC56" s="1"/>
      <c r="ZD56" s="1"/>
      <c r="ZE56" s="1"/>
      <c r="ZF56" s="1"/>
      <c r="ZG56" s="1"/>
      <c r="ZH56" s="1"/>
      <c r="ZI56" s="1"/>
      <c r="ZJ56" s="1"/>
      <c r="ZK56" s="1"/>
      <c r="ZL56" s="1"/>
      <c r="ZM56" s="1"/>
      <c r="ZN56" s="1"/>
      <c r="ZO56" s="1"/>
      <c r="ZP56" s="1"/>
      <c r="ZQ56" s="1"/>
      <c r="ZR56" s="1"/>
      <c r="ZS56" s="1"/>
      <c r="ZT56" s="1"/>
      <c r="ZU56" s="1"/>
      <c r="ZV56" s="1"/>
      <c r="ZW56" s="1"/>
      <c r="ZX56" s="1"/>
      <c r="ZY56" s="1"/>
      <c r="ZZ56" s="1"/>
      <c r="AAA56" s="1"/>
      <c r="AAB56" s="1"/>
      <c r="AAC56" s="1"/>
      <c r="AAD56" s="1"/>
      <c r="AAE56" s="1"/>
      <c r="AAF56" s="1"/>
      <c r="AAG56" s="1"/>
      <c r="AAH56" s="1"/>
      <c r="AAI56" s="1"/>
      <c r="AAJ56" s="1"/>
      <c r="AAK56" s="1"/>
      <c r="AAL56" s="1"/>
      <c r="AAM56" s="1"/>
      <c r="AAN56" s="1"/>
      <c r="AAO56" s="1"/>
      <c r="AAP56" s="1"/>
      <c r="AAQ56" s="1"/>
      <c r="AAR56" s="1"/>
      <c r="AAS56" s="1"/>
      <c r="AAT56" s="1"/>
      <c r="AAU56" s="1"/>
      <c r="AAV56" s="1"/>
      <c r="AAW56" s="1"/>
      <c r="AAX56" s="1"/>
      <c r="AAY56" s="1"/>
      <c r="AAZ56" s="1"/>
      <c r="ABA56" s="1"/>
      <c r="ABB56" s="1"/>
      <c r="ABC56" s="1"/>
      <c r="ABD56" s="1"/>
      <c r="ABE56" s="1"/>
      <c r="ABF56" s="1"/>
      <c r="ABG56" s="1"/>
      <c r="ABH56" s="1"/>
      <c r="ABI56" s="1"/>
      <c r="ABJ56" s="1"/>
      <c r="ABK56" s="1"/>
      <c r="ABL56" s="1"/>
      <c r="ABM56" s="1"/>
      <c r="ABN56" s="1"/>
      <c r="ABO56" s="1"/>
      <c r="ABP56" s="1"/>
      <c r="ABQ56" s="1"/>
      <c r="ABR56" s="1"/>
      <c r="ABS56" s="1"/>
      <c r="ABT56" s="1"/>
      <c r="ABU56" s="1"/>
      <c r="ABV56" s="1"/>
      <c r="ABW56" s="1"/>
      <c r="ABX56" s="1"/>
      <c r="ABY56" s="1"/>
      <c r="ABZ56" s="1"/>
      <c r="ACA56" s="1"/>
      <c r="ACB56" s="1"/>
      <c r="ACC56" s="1"/>
      <c r="ACD56" s="1"/>
      <c r="ACE56" s="1"/>
      <c r="ACF56" s="1"/>
      <c r="ACG56" s="1"/>
      <c r="ACH56" s="1"/>
      <c r="ACI56" s="1"/>
      <c r="ACJ56" s="1"/>
      <c r="ACK56" s="1"/>
      <c r="ACL56" s="1"/>
      <c r="ACM56" s="1"/>
      <c r="ACN56" s="1"/>
      <c r="ACO56" s="1"/>
      <c r="ACP56" s="1"/>
      <c r="ACQ56" s="1"/>
      <c r="ACR56" s="1"/>
      <c r="ACS56" s="1"/>
      <c r="ACT56" s="1"/>
      <c r="ACU56" s="1"/>
      <c r="ACV56" s="1"/>
      <c r="ACW56" s="1"/>
      <c r="ACX56" s="1"/>
      <c r="ACY56" s="1"/>
      <c r="ACZ56" s="1"/>
      <c r="ADA56" s="1"/>
      <c r="ADB56" s="1"/>
      <c r="ADC56" s="1"/>
      <c r="ADD56" s="1"/>
      <c r="ADE56" s="1"/>
      <c r="ADF56" s="1"/>
      <c r="ADG56" s="1"/>
      <c r="ADH56" s="1"/>
      <c r="ADI56" s="1"/>
      <c r="ADJ56" s="1"/>
      <c r="ADK56" s="1"/>
      <c r="ADL56" s="1"/>
      <c r="ADM56" s="1"/>
      <c r="ADN56" s="1"/>
      <c r="ADO56" s="1"/>
      <c r="ADP56" s="1"/>
      <c r="ADQ56" s="1"/>
      <c r="ADR56" s="1"/>
      <c r="ADS56" s="1"/>
      <c r="ADT56" s="1"/>
      <c r="ADU56" s="1"/>
      <c r="ADV56" s="1"/>
      <c r="ADW56" s="1"/>
      <c r="ADX56" s="1"/>
      <c r="ADY56" s="1"/>
      <c r="ADZ56" s="1"/>
      <c r="AEA56" s="1"/>
      <c r="AEB56" s="1"/>
      <c r="AEC56" s="1"/>
      <c r="AED56" s="1"/>
      <c r="AEE56" s="1"/>
      <c r="AEF56" s="1"/>
      <c r="AEG56" s="1"/>
      <c r="AEH56" s="1"/>
      <c r="AEI56" s="1"/>
      <c r="AEJ56" s="1"/>
      <c r="AEK56" s="1"/>
      <c r="AEL56" s="1"/>
      <c r="AEM56" s="1"/>
      <c r="AEN56" s="1"/>
      <c r="AEO56" s="1"/>
      <c r="AEP56" s="1"/>
      <c r="AEQ56" s="1"/>
      <c r="AER56" s="1"/>
      <c r="AES56" s="1"/>
      <c r="AET56" s="1"/>
      <c r="AEU56" s="1"/>
      <c r="AEV56" s="1"/>
      <c r="AEW56" s="1"/>
      <c r="AEX56" s="1"/>
      <c r="AEY56" s="1"/>
      <c r="AEZ56" s="1"/>
      <c r="AFA56" s="1"/>
      <c r="AFB56" s="1"/>
      <c r="AFC56" s="1"/>
      <c r="AFD56" s="1"/>
      <c r="AFE56" s="1"/>
      <c r="AFF56" s="1"/>
      <c r="AFG56" s="1"/>
      <c r="AFH56" s="1"/>
      <c r="AFI56" s="1"/>
      <c r="AFJ56" s="1"/>
      <c r="AFK56" s="1"/>
      <c r="AFL56" s="1"/>
      <c r="AFM56" s="1"/>
      <c r="AFN56" s="1"/>
      <c r="AFO56" s="1"/>
      <c r="AFP56" s="1"/>
      <c r="AFQ56" s="1"/>
      <c r="AFR56" s="1"/>
      <c r="AFS56" s="1"/>
      <c r="AFT56" s="1"/>
      <c r="AFU56" s="1"/>
      <c r="AFV56" s="1"/>
      <c r="AFW56" s="1"/>
      <c r="AFX56" s="1"/>
      <c r="AFY56" s="1"/>
      <c r="AFZ56" s="1"/>
      <c r="AGA56" s="1"/>
      <c r="AGB56" s="1"/>
      <c r="AGC56" s="1"/>
      <c r="AGD56" s="1"/>
      <c r="AGE56" s="1"/>
      <c r="AGF56" s="1"/>
      <c r="AGG56" s="1"/>
      <c r="AGH56" s="1"/>
      <c r="AGI56" s="1"/>
      <c r="AGJ56" s="1"/>
      <c r="AGK56" s="1"/>
      <c r="AGL56" s="1"/>
      <c r="AGM56" s="1"/>
      <c r="AGN56" s="1"/>
      <c r="AGO56" s="1"/>
      <c r="AGP56" s="1"/>
      <c r="AGQ56" s="1"/>
      <c r="AGR56" s="1"/>
      <c r="AGS56" s="1"/>
      <c r="AGT56" s="1"/>
      <c r="AGU56" s="1"/>
      <c r="AGV56" s="1"/>
      <c r="AGW56" s="1"/>
      <c r="AGX56" s="1"/>
      <c r="AGY56" s="1"/>
      <c r="AGZ56" s="1"/>
      <c r="AHA56" s="1"/>
      <c r="AHB56" s="1"/>
      <c r="AHC56" s="1"/>
      <c r="AHD56" s="1"/>
      <c r="AHE56" s="1"/>
      <c r="AHF56" s="1"/>
      <c r="AHG56" s="1"/>
      <c r="AHH56" s="1"/>
      <c r="AHI56" s="1"/>
      <c r="AHJ56" s="1"/>
      <c r="AHK56" s="1"/>
      <c r="AHL56" s="1"/>
      <c r="AHM56" s="1"/>
      <c r="AHN56" s="1"/>
      <c r="AHO56" s="1"/>
      <c r="AHP56" s="1"/>
      <c r="AHQ56" s="1"/>
      <c r="AHR56" s="1"/>
      <c r="AHS56" s="1"/>
      <c r="AHT56" s="1"/>
      <c r="AHU56" s="1"/>
      <c r="AHV56" s="1"/>
      <c r="AHW56" s="1"/>
      <c r="AHX56" s="1"/>
      <c r="AHY56" s="1"/>
      <c r="AHZ56" s="1"/>
      <c r="AIA56" s="1"/>
      <c r="AIB56" s="1"/>
      <c r="AIC56" s="1"/>
      <c r="AID56" s="1"/>
      <c r="AIE56" s="1"/>
      <c r="AIF56" s="1"/>
      <c r="AIG56" s="1"/>
      <c r="AIH56" s="1"/>
      <c r="AII56" s="1"/>
      <c r="AIJ56" s="1"/>
      <c r="AIK56" s="1"/>
      <c r="AIL56" s="1"/>
      <c r="AIM56" s="1"/>
      <c r="AIN56" s="1"/>
      <c r="AIO56" s="1"/>
      <c r="AIP56" s="1"/>
      <c r="AIQ56" s="1"/>
      <c r="AIR56" s="1"/>
      <c r="AIS56" s="1"/>
      <c r="AIT56" s="1"/>
      <c r="AIU56" s="1"/>
      <c r="AIV56" s="1"/>
      <c r="AIW56" s="1"/>
      <c r="AIX56" s="1"/>
      <c r="AIY56" s="1"/>
      <c r="AIZ56" s="1"/>
      <c r="AJA56" s="1"/>
      <c r="AJB56" s="1"/>
      <c r="AJC56" s="1"/>
      <c r="AJD56" s="1"/>
      <c r="AJE56" s="1"/>
      <c r="AJF56" s="1"/>
      <c r="AJG56" s="1"/>
      <c r="AJH56" s="1"/>
      <c r="AJI56" s="1"/>
      <c r="AJJ56" s="1"/>
      <c r="AJK56" s="1"/>
      <c r="AJL56" s="1"/>
      <c r="AJM56" s="1"/>
      <c r="AJN56" s="1"/>
      <c r="AJO56" s="1"/>
      <c r="AJP56" s="1"/>
      <c r="AJQ56" s="1"/>
      <c r="AJR56" s="1"/>
      <c r="AJS56" s="1"/>
      <c r="AJT56" s="1"/>
      <c r="AJU56" s="1"/>
      <c r="AJV56" s="1"/>
      <c r="AJW56" s="1"/>
      <c r="AJX56" s="1"/>
      <c r="AJY56" s="1"/>
      <c r="AJZ56" s="1"/>
      <c r="AKA56" s="1"/>
      <c r="AKB56" s="1"/>
      <c r="AKC56" s="1"/>
      <c r="AKD56" s="1"/>
      <c r="AKE56" s="1"/>
      <c r="AKF56" s="1"/>
      <c r="AKG56" s="1"/>
      <c r="AKH56" s="1"/>
      <c r="AKI56" s="1"/>
      <c r="AKJ56" s="1"/>
      <c r="AKK56" s="1"/>
      <c r="AKL56" s="1"/>
      <c r="AKM56" s="1"/>
      <c r="AKN56" s="1"/>
      <c r="AKO56" s="1"/>
      <c r="AKP56" s="1"/>
      <c r="AKQ56" s="1"/>
      <c r="AKR56" s="1"/>
      <c r="AKS56" s="1"/>
      <c r="AKT56" s="1"/>
      <c r="AKU56" s="1"/>
      <c r="AKV56" s="1"/>
      <c r="AKW56" s="1"/>
      <c r="AKX56" s="1"/>
      <c r="AKY56" s="1"/>
      <c r="AKZ56" s="1"/>
      <c r="ALA56" s="1"/>
      <c r="ALB56" s="1"/>
      <c r="ALC56" s="1"/>
      <c r="ALD56" s="1"/>
      <c r="ALE56" s="1"/>
      <c r="ALF56" s="1"/>
      <c r="ALG56" s="1"/>
      <c r="ALH56" s="1"/>
      <c r="ALI56" s="1"/>
      <c r="ALJ56" s="1"/>
      <c r="ALK56" s="1"/>
      <c r="ALL56" s="1"/>
      <c r="ALM56" s="1"/>
      <c r="ALN56" s="1"/>
      <c r="ALO56" s="1"/>
      <c r="ALP56" s="1"/>
      <c r="ALQ56" s="1"/>
      <c r="ALR56" s="1"/>
      <c r="ALS56" s="1"/>
      <c r="ALT56" s="1"/>
      <c r="ALU56" s="1"/>
      <c r="ALV56" s="1"/>
      <c r="ALW56" s="1"/>
      <c r="ALX56" s="1"/>
      <c r="ALY56" s="1"/>
      <c r="ALZ56" s="1"/>
      <c r="AMA56" s="1"/>
      <c r="AMB56" s="1"/>
      <c r="AMC56" s="1"/>
      <c r="AMD56" s="1"/>
      <c r="AME56" s="1"/>
      <c r="AMF56" s="1"/>
      <c r="AMG56" s="1"/>
      <c r="AMH56" s="1"/>
      <c r="AMI56" s="1"/>
      <c r="XFD56" s="1"/>
    </row>
    <row r="57" spans="1:1023 16384:16384" s="2" customFormat="1" ht="14.9" customHeight="1">
      <c r="A57" s="21" t="s">
        <v>305</v>
      </c>
      <c r="B57" s="18" t="s">
        <v>304</v>
      </c>
      <c r="C57" s="18" t="s">
        <v>303</v>
      </c>
      <c r="D57" s="18" t="s">
        <v>248</v>
      </c>
      <c r="E57" s="60" t="s">
        <v>302</v>
      </c>
      <c r="F57" s="59">
        <v>6</v>
      </c>
      <c r="G57" s="16" t="s">
        <v>156</v>
      </c>
      <c r="H57" s="16"/>
      <c r="I57" s="26">
        <f t="shared" si="1"/>
        <v>0</v>
      </c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  <c r="VK57" s="1"/>
      <c r="VL57" s="1"/>
      <c r="VM57" s="1"/>
      <c r="VN57" s="1"/>
      <c r="VO57" s="1"/>
      <c r="VP57" s="1"/>
      <c r="VQ57" s="1"/>
      <c r="VR57" s="1"/>
      <c r="VS57" s="1"/>
      <c r="VT57" s="1"/>
      <c r="VU57" s="1"/>
      <c r="VV57" s="1"/>
      <c r="VW57" s="1"/>
      <c r="VX57" s="1"/>
      <c r="VY57" s="1"/>
      <c r="VZ57" s="1"/>
      <c r="WA57" s="1"/>
      <c r="WB57" s="1"/>
      <c r="WC57" s="1"/>
      <c r="WD57" s="1"/>
      <c r="WE57" s="1"/>
      <c r="WF57" s="1"/>
      <c r="WG57" s="1"/>
      <c r="WH57" s="1"/>
      <c r="WI57" s="1"/>
      <c r="WJ57" s="1"/>
      <c r="WK57" s="1"/>
      <c r="WL57" s="1"/>
      <c r="WM57" s="1"/>
      <c r="WN57" s="1"/>
      <c r="WO57" s="1"/>
      <c r="WP57" s="1"/>
      <c r="WQ57" s="1"/>
      <c r="WR57" s="1"/>
      <c r="WS57" s="1"/>
      <c r="WT57" s="1"/>
      <c r="WU57" s="1"/>
      <c r="WV57" s="1"/>
      <c r="WW57" s="1"/>
      <c r="WX57" s="1"/>
      <c r="WY57" s="1"/>
      <c r="WZ57" s="1"/>
      <c r="XA57" s="1"/>
      <c r="XB57" s="1"/>
      <c r="XC57" s="1"/>
      <c r="XD57" s="1"/>
      <c r="XE57" s="1"/>
      <c r="XF57" s="1"/>
      <c r="XG57" s="1"/>
      <c r="XH57" s="1"/>
      <c r="XI57" s="1"/>
      <c r="XJ57" s="1"/>
      <c r="XK57" s="1"/>
      <c r="XL57" s="1"/>
      <c r="XM57" s="1"/>
      <c r="XN57" s="1"/>
      <c r="XO57" s="1"/>
      <c r="XP57" s="1"/>
      <c r="XQ57" s="1"/>
      <c r="XR57" s="1"/>
      <c r="XS57" s="1"/>
      <c r="XT57" s="1"/>
      <c r="XU57" s="1"/>
      <c r="XV57" s="1"/>
      <c r="XW57" s="1"/>
      <c r="XX57" s="1"/>
      <c r="XY57" s="1"/>
      <c r="XZ57" s="1"/>
      <c r="YA57" s="1"/>
      <c r="YB57" s="1"/>
      <c r="YC57" s="1"/>
      <c r="YD57" s="1"/>
      <c r="YE57" s="1"/>
      <c r="YF57" s="1"/>
      <c r="YG57" s="1"/>
      <c r="YH57" s="1"/>
      <c r="YI57" s="1"/>
      <c r="YJ57" s="1"/>
      <c r="YK57" s="1"/>
      <c r="YL57" s="1"/>
      <c r="YM57" s="1"/>
      <c r="YN57" s="1"/>
      <c r="YO57" s="1"/>
      <c r="YP57" s="1"/>
      <c r="YQ57" s="1"/>
      <c r="YR57" s="1"/>
      <c r="YS57" s="1"/>
      <c r="YT57" s="1"/>
      <c r="YU57" s="1"/>
      <c r="YV57" s="1"/>
      <c r="YW57" s="1"/>
      <c r="YX57" s="1"/>
      <c r="YY57" s="1"/>
      <c r="YZ57" s="1"/>
      <c r="ZA57" s="1"/>
      <c r="ZB57" s="1"/>
      <c r="ZC57" s="1"/>
      <c r="ZD57" s="1"/>
      <c r="ZE57" s="1"/>
      <c r="ZF57" s="1"/>
      <c r="ZG57" s="1"/>
      <c r="ZH57" s="1"/>
      <c r="ZI57" s="1"/>
      <c r="ZJ57" s="1"/>
      <c r="ZK57" s="1"/>
      <c r="ZL57" s="1"/>
      <c r="ZM57" s="1"/>
      <c r="ZN57" s="1"/>
      <c r="ZO57" s="1"/>
      <c r="ZP57" s="1"/>
      <c r="ZQ57" s="1"/>
      <c r="ZR57" s="1"/>
      <c r="ZS57" s="1"/>
      <c r="ZT57" s="1"/>
      <c r="ZU57" s="1"/>
      <c r="ZV57" s="1"/>
      <c r="ZW57" s="1"/>
      <c r="ZX57" s="1"/>
      <c r="ZY57" s="1"/>
      <c r="ZZ57" s="1"/>
      <c r="AAA57" s="1"/>
      <c r="AAB57" s="1"/>
      <c r="AAC57" s="1"/>
      <c r="AAD57" s="1"/>
      <c r="AAE57" s="1"/>
      <c r="AAF57" s="1"/>
      <c r="AAG57" s="1"/>
      <c r="AAH57" s="1"/>
      <c r="AAI57" s="1"/>
      <c r="AAJ57" s="1"/>
      <c r="AAK57" s="1"/>
      <c r="AAL57" s="1"/>
      <c r="AAM57" s="1"/>
      <c r="AAN57" s="1"/>
      <c r="AAO57" s="1"/>
      <c r="AAP57" s="1"/>
      <c r="AAQ57" s="1"/>
      <c r="AAR57" s="1"/>
      <c r="AAS57" s="1"/>
      <c r="AAT57" s="1"/>
      <c r="AAU57" s="1"/>
      <c r="AAV57" s="1"/>
      <c r="AAW57" s="1"/>
      <c r="AAX57" s="1"/>
      <c r="AAY57" s="1"/>
      <c r="AAZ57" s="1"/>
      <c r="ABA57" s="1"/>
      <c r="ABB57" s="1"/>
      <c r="ABC57" s="1"/>
      <c r="ABD57" s="1"/>
      <c r="ABE57" s="1"/>
      <c r="ABF57" s="1"/>
      <c r="ABG57" s="1"/>
      <c r="ABH57" s="1"/>
      <c r="ABI57" s="1"/>
      <c r="ABJ57" s="1"/>
      <c r="ABK57" s="1"/>
      <c r="ABL57" s="1"/>
      <c r="ABM57" s="1"/>
      <c r="ABN57" s="1"/>
      <c r="ABO57" s="1"/>
      <c r="ABP57" s="1"/>
      <c r="ABQ57" s="1"/>
      <c r="ABR57" s="1"/>
      <c r="ABS57" s="1"/>
      <c r="ABT57" s="1"/>
      <c r="ABU57" s="1"/>
      <c r="ABV57" s="1"/>
      <c r="ABW57" s="1"/>
      <c r="ABX57" s="1"/>
      <c r="ABY57" s="1"/>
      <c r="ABZ57" s="1"/>
      <c r="ACA57" s="1"/>
      <c r="ACB57" s="1"/>
      <c r="ACC57" s="1"/>
      <c r="ACD57" s="1"/>
      <c r="ACE57" s="1"/>
      <c r="ACF57" s="1"/>
      <c r="ACG57" s="1"/>
      <c r="ACH57" s="1"/>
      <c r="ACI57" s="1"/>
      <c r="ACJ57" s="1"/>
      <c r="ACK57" s="1"/>
      <c r="ACL57" s="1"/>
      <c r="ACM57" s="1"/>
      <c r="ACN57" s="1"/>
      <c r="ACO57" s="1"/>
      <c r="ACP57" s="1"/>
      <c r="ACQ57" s="1"/>
      <c r="ACR57" s="1"/>
      <c r="ACS57" s="1"/>
      <c r="ACT57" s="1"/>
      <c r="ACU57" s="1"/>
      <c r="ACV57" s="1"/>
      <c r="ACW57" s="1"/>
      <c r="ACX57" s="1"/>
      <c r="ACY57" s="1"/>
      <c r="ACZ57" s="1"/>
      <c r="ADA57" s="1"/>
      <c r="ADB57" s="1"/>
      <c r="ADC57" s="1"/>
      <c r="ADD57" s="1"/>
      <c r="ADE57" s="1"/>
      <c r="ADF57" s="1"/>
      <c r="ADG57" s="1"/>
      <c r="ADH57" s="1"/>
      <c r="ADI57" s="1"/>
      <c r="ADJ57" s="1"/>
      <c r="ADK57" s="1"/>
      <c r="ADL57" s="1"/>
      <c r="ADM57" s="1"/>
      <c r="ADN57" s="1"/>
      <c r="ADO57" s="1"/>
      <c r="ADP57" s="1"/>
      <c r="ADQ57" s="1"/>
      <c r="ADR57" s="1"/>
      <c r="ADS57" s="1"/>
      <c r="ADT57" s="1"/>
      <c r="ADU57" s="1"/>
      <c r="ADV57" s="1"/>
      <c r="ADW57" s="1"/>
      <c r="ADX57" s="1"/>
      <c r="ADY57" s="1"/>
      <c r="ADZ57" s="1"/>
      <c r="AEA57" s="1"/>
      <c r="AEB57" s="1"/>
      <c r="AEC57" s="1"/>
      <c r="AED57" s="1"/>
      <c r="AEE57" s="1"/>
      <c r="AEF57" s="1"/>
      <c r="AEG57" s="1"/>
      <c r="AEH57" s="1"/>
      <c r="AEI57" s="1"/>
      <c r="AEJ57" s="1"/>
      <c r="AEK57" s="1"/>
      <c r="AEL57" s="1"/>
      <c r="AEM57" s="1"/>
      <c r="AEN57" s="1"/>
      <c r="AEO57" s="1"/>
      <c r="AEP57" s="1"/>
      <c r="AEQ57" s="1"/>
      <c r="AER57" s="1"/>
      <c r="AES57" s="1"/>
      <c r="AET57" s="1"/>
      <c r="AEU57" s="1"/>
      <c r="AEV57" s="1"/>
      <c r="AEW57" s="1"/>
      <c r="AEX57" s="1"/>
      <c r="AEY57" s="1"/>
      <c r="AEZ57" s="1"/>
      <c r="AFA57" s="1"/>
      <c r="AFB57" s="1"/>
      <c r="AFC57" s="1"/>
      <c r="AFD57" s="1"/>
      <c r="AFE57" s="1"/>
      <c r="AFF57" s="1"/>
      <c r="AFG57" s="1"/>
      <c r="AFH57" s="1"/>
      <c r="AFI57" s="1"/>
      <c r="AFJ57" s="1"/>
      <c r="AFK57" s="1"/>
      <c r="AFL57" s="1"/>
      <c r="AFM57" s="1"/>
      <c r="AFN57" s="1"/>
      <c r="AFO57" s="1"/>
      <c r="AFP57" s="1"/>
      <c r="AFQ57" s="1"/>
      <c r="AFR57" s="1"/>
      <c r="AFS57" s="1"/>
      <c r="AFT57" s="1"/>
      <c r="AFU57" s="1"/>
      <c r="AFV57" s="1"/>
      <c r="AFW57" s="1"/>
      <c r="AFX57" s="1"/>
      <c r="AFY57" s="1"/>
      <c r="AFZ57" s="1"/>
      <c r="AGA57" s="1"/>
      <c r="AGB57" s="1"/>
      <c r="AGC57" s="1"/>
      <c r="AGD57" s="1"/>
      <c r="AGE57" s="1"/>
      <c r="AGF57" s="1"/>
      <c r="AGG57" s="1"/>
      <c r="AGH57" s="1"/>
      <c r="AGI57" s="1"/>
      <c r="AGJ57" s="1"/>
      <c r="AGK57" s="1"/>
      <c r="AGL57" s="1"/>
      <c r="AGM57" s="1"/>
      <c r="AGN57" s="1"/>
      <c r="AGO57" s="1"/>
      <c r="AGP57" s="1"/>
      <c r="AGQ57" s="1"/>
      <c r="AGR57" s="1"/>
      <c r="AGS57" s="1"/>
      <c r="AGT57" s="1"/>
      <c r="AGU57" s="1"/>
      <c r="AGV57" s="1"/>
      <c r="AGW57" s="1"/>
      <c r="AGX57" s="1"/>
      <c r="AGY57" s="1"/>
      <c r="AGZ57" s="1"/>
      <c r="AHA57" s="1"/>
      <c r="AHB57" s="1"/>
      <c r="AHC57" s="1"/>
      <c r="AHD57" s="1"/>
      <c r="AHE57" s="1"/>
      <c r="AHF57" s="1"/>
      <c r="AHG57" s="1"/>
      <c r="AHH57" s="1"/>
      <c r="AHI57" s="1"/>
      <c r="AHJ57" s="1"/>
      <c r="AHK57" s="1"/>
      <c r="AHL57" s="1"/>
      <c r="AHM57" s="1"/>
      <c r="AHN57" s="1"/>
      <c r="AHO57" s="1"/>
      <c r="AHP57" s="1"/>
      <c r="AHQ57" s="1"/>
      <c r="AHR57" s="1"/>
      <c r="AHS57" s="1"/>
      <c r="AHT57" s="1"/>
      <c r="AHU57" s="1"/>
      <c r="AHV57" s="1"/>
      <c r="AHW57" s="1"/>
      <c r="AHX57" s="1"/>
      <c r="AHY57" s="1"/>
      <c r="AHZ57" s="1"/>
      <c r="AIA57" s="1"/>
      <c r="AIB57" s="1"/>
      <c r="AIC57" s="1"/>
      <c r="AID57" s="1"/>
      <c r="AIE57" s="1"/>
      <c r="AIF57" s="1"/>
      <c r="AIG57" s="1"/>
      <c r="AIH57" s="1"/>
      <c r="AII57" s="1"/>
      <c r="AIJ57" s="1"/>
      <c r="AIK57" s="1"/>
      <c r="AIL57" s="1"/>
      <c r="AIM57" s="1"/>
      <c r="AIN57" s="1"/>
      <c r="AIO57" s="1"/>
      <c r="AIP57" s="1"/>
      <c r="AIQ57" s="1"/>
      <c r="AIR57" s="1"/>
      <c r="AIS57" s="1"/>
      <c r="AIT57" s="1"/>
      <c r="AIU57" s="1"/>
      <c r="AIV57" s="1"/>
      <c r="AIW57" s="1"/>
      <c r="AIX57" s="1"/>
      <c r="AIY57" s="1"/>
      <c r="AIZ57" s="1"/>
      <c r="AJA57" s="1"/>
      <c r="AJB57" s="1"/>
      <c r="AJC57" s="1"/>
      <c r="AJD57" s="1"/>
      <c r="AJE57" s="1"/>
      <c r="AJF57" s="1"/>
      <c r="AJG57" s="1"/>
      <c r="AJH57" s="1"/>
      <c r="AJI57" s="1"/>
      <c r="AJJ57" s="1"/>
      <c r="AJK57" s="1"/>
      <c r="AJL57" s="1"/>
      <c r="AJM57" s="1"/>
      <c r="AJN57" s="1"/>
      <c r="AJO57" s="1"/>
      <c r="AJP57" s="1"/>
      <c r="AJQ57" s="1"/>
      <c r="AJR57" s="1"/>
      <c r="AJS57" s="1"/>
      <c r="AJT57" s="1"/>
      <c r="AJU57" s="1"/>
      <c r="AJV57" s="1"/>
      <c r="AJW57" s="1"/>
      <c r="AJX57" s="1"/>
      <c r="AJY57" s="1"/>
      <c r="AJZ57" s="1"/>
      <c r="AKA57" s="1"/>
      <c r="AKB57" s="1"/>
      <c r="AKC57" s="1"/>
      <c r="AKD57" s="1"/>
      <c r="AKE57" s="1"/>
      <c r="AKF57" s="1"/>
      <c r="AKG57" s="1"/>
      <c r="AKH57" s="1"/>
      <c r="AKI57" s="1"/>
      <c r="AKJ57" s="1"/>
      <c r="AKK57" s="1"/>
      <c r="AKL57" s="1"/>
      <c r="AKM57" s="1"/>
      <c r="AKN57" s="1"/>
      <c r="AKO57" s="1"/>
      <c r="AKP57" s="1"/>
      <c r="AKQ57" s="1"/>
      <c r="AKR57" s="1"/>
      <c r="AKS57" s="1"/>
      <c r="AKT57" s="1"/>
      <c r="AKU57" s="1"/>
      <c r="AKV57" s="1"/>
      <c r="AKW57" s="1"/>
      <c r="AKX57" s="1"/>
      <c r="AKY57" s="1"/>
      <c r="AKZ57" s="1"/>
      <c r="ALA57" s="1"/>
      <c r="ALB57" s="1"/>
      <c r="ALC57" s="1"/>
      <c r="ALD57" s="1"/>
      <c r="ALE57" s="1"/>
      <c r="ALF57" s="1"/>
      <c r="ALG57" s="1"/>
      <c r="ALH57" s="1"/>
      <c r="ALI57" s="1"/>
      <c r="ALJ57" s="1"/>
      <c r="ALK57" s="1"/>
      <c r="ALL57" s="1"/>
      <c r="ALM57" s="1"/>
      <c r="ALN57" s="1"/>
      <c r="ALO57" s="1"/>
      <c r="ALP57" s="1"/>
      <c r="ALQ57" s="1"/>
      <c r="ALR57" s="1"/>
      <c r="ALS57" s="1"/>
      <c r="ALT57" s="1"/>
      <c r="ALU57" s="1"/>
      <c r="ALV57" s="1"/>
      <c r="ALW57" s="1"/>
      <c r="ALX57" s="1"/>
      <c r="ALY57" s="1"/>
      <c r="ALZ57" s="1"/>
      <c r="AMA57" s="1"/>
      <c r="AMB57" s="1"/>
      <c r="AMC57" s="1"/>
      <c r="AMD57" s="1"/>
      <c r="AME57" s="1"/>
      <c r="AMF57" s="1"/>
      <c r="AMG57" s="1"/>
      <c r="AMH57" s="1"/>
      <c r="AMI57" s="1"/>
      <c r="XFD57" s="1"/>
    </row>
    <row r="58" spans="1:1023 16384:16384" s="2" customFormat="1" ht="14.9" customHeight="1">
      <c r="A58" s="21" t="s">
        <v>301</v>
      </c>
      <c r="B58" s="18" t="s">
        <v>300</v>
      </c>
      <c r="C58" s="18" t="s">
        <v>299</v>
      </c>
      <c r="D58" s="18" t="s">
        <v>294</v>
      </c>
      <c r="E58" s="60" t="s">
        <v>298</v>
      </c>
      <c r="F58" s="59">
        <v>1</v>
      </c>
      <c r="G58" s="16" t="s">
        <v>156</v>
      </c>
      <c r="H58" s="16"/>
      <c r="I58" s="26">
        <f t="shared" si="1"/>
        <v>0</v>
      </c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s="1"/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s="1"/>
      <c r="YD58" s="1"/>
      <c r="YE58" s="1"/>
      <c r="YF58" s="1"/>
      <c r="YG58" s="1"/>
      <c r="YH58" s="1"/>
      <c r="YI58" s="1"/>
      <c r="YJ58" s="1"/>
      <c r="YK58" s="1"/>
      <c r="YL58" s="1"/>
      <c r="YM58" s="1"/>
      <c r="YN58" s="1"/>
      <c r="YO58" s="1"/>
      <c r="YP58" s="1"/>
      <c r="YQ58" s="1"/>
      <c r="YR58" s="1"/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s="1"/>
      <c r="ZD58" s="1"/>
      <c r="ZE58" s="1"/>
      <c r="ZF58" s="1"/>
      <c r="ZG58" s="1"/>
      <c r="ZH58" s="1"/>
      <c r="ZI58" s="1"/>
      <c r="ZJ58" s="1"/>
      <c r="ZK58" s="1"/>
      <c r="ZL58" s="1"/>
      <c r="ZM58" s="1"/>
      <c r="ZN58" s="1"/>
      <c r="ZO58" s="1"/>
      <c r="ZP58" s="1"/>
      <c r="ZQ58" s="1"/>
      <c r="ZR58" s="1"/>
      <c r="ZS58" s="1"/>
      <c r="ZT58" s="1"/>
      <c r="ZU58" s="1"/>
      <c r="ZV58" s="1"/>
      <c r="ZW58" s="1"/>
      <c r="ZX58" s="1"/>
      <c r="ZY58" s="1"/>
      <c r="ZZ58" s="1"/>
      <c r="AAA58" s="1"/>
      <c r="AAB58" s="1"/>
      <c r="AAC58" s="1"/>
      <c r="AAD58" s="1"/>
      <c r="AAE58" s="1"/>
      <c r="AAF58" s="1"/>
      <c r="AAG58" s="1"/>
      <c r="AAH58" s="1"/>
      <c r="AAI58" s="1"/>
      <c r="AAJ58" s="1"/>
      <c r="AAK58" s="1"/>
      <c r="AAL58" s="1"/>
      <c r="AAM58" s="1"/>
      <c r="AAN58" s="1"/>
      <c r="AAO58" s="1"/>
      <c r="AAP58" s="1"/>
      <c r="AAQ58" s="1"/>
      <c r="AAR58" s="1"/>
      <c r="AAS58" s="1"/>
      <c r="AAT58" s="1"/>
      <c r="AAU58" s="1"/>
      <c r="AAV58" s="1"/>
      <c r="AAW58" s="1"/>
      <c r="AAX58" s="1"/>
      <c r="AAY58" s="1"/>
      <c r="AAZ58" s="1"/>
      <c r="ABA58" s="1"/>
      <c r="ABB58" s="1"/>
      <c r="ABC58" s="1"/>
      <c r="ABD58" s="1"/>
      <c r="ABE58" s="1"/>
      <c r="ABF58" s="1"/>
      <c r="ABG58" s="1"/>
      <c r="ABH58" s="1"/>
      <c r="ABI58" s="1"/>
      <c r="ABJ58" s="1"/>
      <c r="ABK58" s="1"/>
      <c r="ABL58" s="1"/>
      <c r="ABM58" s="1"/>
      <c r="ABN58" s="1"/>
      <c r="ABO58" s="1"/>
      <c r="ABP58" s="1"/>
      <c r="ABQ58" s="1"/>
      <c r="ABR58" s="1"/>
      <c r="ABS58" s="1"/>
      <c r="ABT58" s="1"/>
      <c r="ABU58" s="1"/>
      <c r="ABV58" s="1"/>
      <c r="ABW58" s="1"/>
      <c r="ABX58" s="1"/>
      <c r="ABY58" s="1"/>
      <c r="ABZ58" s="1"/>
      <c r="ACA58" s="1"/>
      <c r="ACB58" s="1"/>
      <c r="ACC58" s="1"/>
      <c r="ACD58" s="1"/>
      <c r="ACE58" s="1"/>
      <c r="ACF58" s="1"/>
      <c r="ACG58" s="1"/>
      <c r="ACH58" s="1"/>
      <c r="ACI58" s="1"/>
      <c r="ACJ58" s="1"/>
      <c r="ACK58" s="1"/>
      <c r="ACL58" s="1"/>
      <c r="ACM58" s="1"/>
      <c r="ACN58" s="1"/>
      <c r="ACO58" s="1"/>
      <c r="ACP58" s="1"/>
      <c r="ACQ58" s="1"/>
      <c r="ACR58" s="1"/>
      <c r="ACS58" s="1"/>
      <c r="ACT58" s="1"/>
      <c r="ACU58" s="1"/>
      <c r="ACV58" s="1"/>
      <c r="ACW58" s="1"/>
      <c r="ACX58" s="1"/>
      <c r="ACY58" s="1"/>
      <c r="ACZ58" s="1"/>
      <c r="ADA58" s="1"/>
      <c r="ADB58" s="1"/>
      <c r="ADC58" s="1"/>
      <c r="ADD58" s="1"/>
      <c r="ADE58" s="1"/>
      <c r="ADF58" s="1"/>
      <c r="ADG58" s="1"/>
      <c r="ADH58" s="1"/>
      <c r="ADI58" s="1"/>
      <c r="ADJ58" s="1"/>
      <c r="ADK58" s="1"/>
      <c r="ADL58" s="1"/>
      <c r="ADM58" s="1"/>
      <c r="ADN58" s="1"/>
      <c r="ADO58" s="1"/>
      <c r="ADP58" s="1"/>
      <c r="ADQ58" s="1"/>
      <c r="ADR58" s="1"/>
      <c r="ADS58" s="1"/>
      <c r="ADT58" s="1"/>
      <c r="ADU58" s="1"/>
      <c r="ADV58" s="1"/>
      <c r="ADW58" s="1"/>
      <c r="ADX58" s="1"/>
      <c r="ADY58" s="1"/>
      <c r="ADZ58" s="1"/>
      <c r="AEA58" s="1"/>
      <c r="AEB58" s="1"/>
      <c r="AEC58" s="1"/>
      <c r="AED58" s="1"/>
      <c r="AEE58" s="1"/>
      <c r="AEF58" s="1"/>
      <c r="AEG58" s="1"/>
      <c r="AEH58" s="1"/>
      <c r="AEI58" s="1"/>
      <c r="AEJ58" s="1"/>
      <c r="AEK58" s="1"/>
      <c r="AEL58" s="1"/>
      <c r="AEM58" s="1"/>
      <c r="AEN58" s="1"/>
      <c r="AEO58" s="1"/>
      <c r="AEP58" s="1"/>
      <c r="AEQ58" s="1"/>
      <c r="AER58" s="1"/>
      <c r="AES58" s="1"/>
      <c r="AET58" s="1"/>
      <c r="AEU58" s="1"/>
      <c r="AEV58" s="1"/>
      <c r="AEW58" s="1"/>
      <c r="AEX58" s="1"/>
      <c r="AEY58" s="1"/>
      <c r="AEZ58" s="1"/>
      <c r="AFA58" s="1"/>
      <c r="AFB58" s="1"/>
      <c r="AFC58" s="1"/>
      <c r="AFD58" s="1"/>
      <c r="AFE58" s="1"/>
      <c r="AFF58" s="1"/>
      <c r="AFG58" s="1"/>
      <c r="AFH58" s="1"/>
      <c r="AFI58" s="1"/>
      <c r="AFJ58" s="1"/>
      <c r="AFK58" s="1"/>
      <c r="AFL58" s="1"/>
      <c r="AFM58" s="1"/>
      <c r="AFN58" s="1"/>
      <c r="AFO58" s="1"/>
      <c r="AFP58" s="1"/>
      <c r="AFQ58" s="1"/>
      <c r="AFR58" s="1"/>
      <c r="AFS58" s="1"/>
      <c r="AFT58" s="1"/>
      <c r="AFU58" s="1"/>
      <c r="AFV58" s="1"/>
      <c r="AFW58" s="1"/>
      <c r="AFX58" s="1"/>
      <c r="AFY58" s="1"/>
      <c r="AFZ58" s="1"/>
      <c r="AGA58" s="1"/>
      <c r="AGB58" s="1"/>
      <c r="AGC58" s="1"/>
      <c r="AGD58" s="1"/>
      <c r="AGE58" s="1"/>
      <c r="AGF58" s="1"/>
      <c r="AGG58" s="1"/>
      <c r="AGH58" s="1"/>
      <c r="AGI58" s="1"/>
      <c r="AGJ58" s="1"/>
      <c r="AGK58" s="1"/>
      <c r="AGL58" s="1"/>
      <c r="AGM58" s="1"/>
      <c r="AGN58" s="1"/>
      <c r="AGO58" s="1"/>
      <c r="AGP58" s="1"/>
      <c r="AGQ58" s="1"/>
      <c r="AGR58" s="1"/>
      <c r="AGS58" s="1"/>
      <c r="AGT58" s="1"/>
      <c r="AGU58" s="1"/>
      <c r="AGV58" s="1"/>
      <c r="AGW58" s="1"/>
      <c r="AGX58" s="1"/>
      <c r="AGY58" s="1"/>
      <c r="AGZ58" s="1"/>
      <c r="AHA58" s="1"/>
      <c r="AHB58" s="1"/>
      <c r="AHC58" s="1"/>
      <c r="AHD58" s="1"/>
      <c r="AHE58" s="1"/>
      <c r="AHF58" s="1"/>
      <c r="AHG58" s="1"/>
      <c r="AHH58" s="1"/>
      <c r="AHI58" s="1"/>
      <c r="AHJ58" s="1"/>
      <c r="AHK58" s="1"/>
      <c r="AHL58" s="1"/>
      <c r="AHM58" s="1"/>
      <c r="AHN58" s="1"/>
      <c r="AHO58" s="1"/>
      <c r="AHP58" s="1"/>
      <c r="AHQ58" s="1"/>
      <c r="AHR58" s="1"/>
      <c r="AHS58" s="1"/>
      <c r="AHT58" s="1"/>
      <c r="AHU58" s="1"/>
      <c r="AHV58" s="1"/>
      <c r="AHW58" s="1"/>
      <c r="AHX58" s="1"/>
      <c r="AHY58" s="1"/>
      <c r="AHZ58" s="1"/>
      <c r="AIA58" s="1"/>
      <c r="AIB58" s="1"/>
      <c r="AIC58" s="1"/>
      <c r="AID58" s="1"/>
      <c r="AIE58" s="1"/>
      <c r="AIF58" s="1"/>
      <c r="AIG58" s="1"/>
      <c r="AIH58" s="1"/>
      <c r="AII58" s="1"/>
      <c r="AIJ58" s="1"/>
      <c r="AIK58" s="1"/>
      <c r="AIL58" s="1"/>
      <c r="AIM58" s="1"/>
      <c r="AIN58" s="1"/>
      <c r="AIO58" s="1"/>
      <c r="AIP58" s="1"/>
      <c r="AIQ58" s="1"/>
      <c r="AIR58" s="1"/>
      <c r="AIS58" s="1"/>
      <c r="AIT58" s="1"/>
      <c r="AIU58" s="1"/>
      <c r="AIV58" s="1"/>
      <c r="AIW58" s="1"/>
      <c r="AIX58" s="1"/>
      <c r="AIY58" s="1"/>
      <c r="AIZ58" s="1"/>
      <c r="AJA58" s="1"/>
      <c r="AJB58" s="1"/>
      <c r="AJC58" s="1"/>
      <c r="AJD58" s="1"/>
      <c r="AJE58" s="1"/>
      <c r="AJF58" s="1"/>
      <c r="AJG58" s="1"/>
      <c r="AJH58" s="1"/>
      <c r="AJI58" s="1"/>
      <c r="AJJ58" s="1"/>
      <c r="AJK58" s="1"/>
      <c r="AJL58" s="1"/>
      <c r="AJM58" s="1"/>
      <c r="AJN58" s="1"/>
      <c r="AJO58" s="1"/>
      <c r="AJP58" s="1"/>
      <c r="AJQ58" s="1"/>
      <c r="AJR58" s="1"/>
      <c r="AJS58" s="1"/>
      <c r="AJT58" s="1"/>
      <c r="AJU58" s="1"/>
      <c r="AJV58" s="1"/>
      <c r="AJW58" s="1"/>
      <c r="AJX58" s="1"/>
      <c r="AJY58" s="1"/>
      <c r="AJZ58" s="1"/>
      <c r="AKA58" s="1"/>
      <c r="AKB58" s="1"/>
      <c r="AKC58" s="1"/>
      <c r="AKD58" s="1"/>
      <c r="AKE58" s="1"/>
      <c r="AKF58" s="1"/>
      <c r="AKG58" s="1"/>
      <c r="AKH58" s="1"/>
      <c r="AKI58" s="1"/>
      <c r="AKJ58" s="1"/>
      <c r="AKK58" s="1"/>
      <c r="AKL58" s="1"/>
      <c r="AKM58" s="1"/>
      <c r="AKN58" s="1"/>
      <c r="AKO58" s="1"/>
      <c r="AKP58" s="1"/>
      <c r="AKQ58" s="1"/>
      <c r="AKR58" s="1"/>
      <c r="AKS58" s="1"/>
      <c r="AKT58" s="1"/>
      <c r="AKU58" s="1"/>
      <c r="AKV58" s="1"/>
      <c r="AKW58" s="1"/>
      <c r="AKX58" s="1"/>
      <c r="AKY58" s="1"/>
      <c r="AKZ58" s="1"/>
      <c r="ALA58" s="1"/>
      <c r="ALB58" s="1"/>
      <c r="ALC58" s="1"/>
      <c r="ALD58" s="1"/>
      <c r="ALE58" s="1"/>
      <c r="ALF58" s="1"/>
      <c r="ALG58" s="1"/>
      <c r="ALH58" s="1"/>
      <c r="ALI58" s="1"/>
      <c r="ALJ58" s="1"/>
      <c r="ALK58" s="1"/>
      <c r="ALL58" s="1"/>
      <c r="ALM58" s="1"/>
      <c r="ALN58" s="1"/>
      <c r="ALO58" s="1"/>
      <c r="ALP58" s="1"/>
      <c r="ALQ58" s="1"/>
      <c r="ALR58" s="1"/>
      <c r="ALS58" s="1"/>
      <c r="ALT58" s="1"/>
      <c r="ALU58" s="1"/>
      <c r="ALV58" s="1"/>
      <c r="ALW58" s="1"/>
      <c r="ALX58" s="1"/>
      <c r="ALY58" s="1"/>
      <c r="ALZ58" s="1"/>
      <c r="AMA58" s="1"/>
      <c r="AMB58" s="1"/>
      <c r="AMC58" s="1"/>
      <c r="AMD58" s="1"/>
      <c r="AME58" s="1"/>
      <c r="AMF58" s="1"/>
      <c r="AMG58" s="1"/>
      <c r="AMH58" s="1"/>
      <c r="AMI58" s="1"/>
      <c r="XFD58" s="1"/>
    </row>
    <row r="59" spans="1:1023 16384:16384" s="2" customFormat="1" ht="14.9" customHeight="1">
      <c r="A59" s="21" t="s">
        <v>297</v>
      </c>
      <c r="B59" s="18" t="s">
        <v>296</v>
      </c>
      <c r="C59" s="18" t="s">
        <v>295</v>
      </c>
      <c r="D59" s="18" t="s">
        <v>294</v>
      </c>
      <c r="E59" s="60"/>
      <c r="F59" s="59">
        <v>1</v>
      </c>
      <c r="G59" s="16" t="s">
        <v>156</v>
      </c>
      <c r="H59" s="16"/>
      <c r="I59" s="26">
        <f t="shared" si="1"/>
        <v>0</v>
      </c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  <c r="ZL59" s="1"/>
      <c r="ZM59" s="1"/>
      <c r="ZN59" s="1"/>
      <c r="ZO59" s="1"/>
      <c r="ZP59" s="1"/>
      <c r="ZQ59" s="1"/>
      <c r="ZR59" s="1"/>
      <c r="ZS59" s="1"/>
      <c r="ZT59" s="1"/>
      <c r="ZU59" s="1"/>
      <c r="ZV59" s="1"/>
      <c r="ZW59" s="1"/>
      <c r="ZX59" s="1"/>
      <c r="ZY59" s="1"/>
      <c r="ZZ59" s="1"/>
      <c r="AAA59" s="1"/>
      <c r="AAB59" s="1"/>
      <c r="AAC59" s="1"/>
      <c r="AAD59" s="1"/>
      <c r="AAE59" s="1"/>
      <c r="AAF59" s="1"/>
      <c r="AAG59" s="1"/>
      <c r="AAH59" s="1"/>
      <c r="AAI59" s="1"/>
      <c r="AAJ59" s="1"/>
      <c r="AAK59" s="1"/>
      <c r="AAL59" s="1"/>
      <c r="AAM59" s="1"/>
      <c r="AAN59" s="1"/>
      <c r="AAO59" s="1"/>
      <c r="AAP59" s="1"/>
      <c r="AAQ59" s="1"/>
      <c r="AAR59" s="1"/>
      <c r="AAS59" s="1"/>
      <c r="AAT59" s="1"/>
      <c r="AAU59" s="1"/>
      <c r="AAV59" s="1"/>
      <c r="AAW59" s="1"/>
      <c r="AAX59" s="1"/>
      <c r="AAY59" s="1"/>
      <c r="AAZ59" s="1"/>
      <c r="ABA59" s="1"/>
      <c r="ABB59" s="1"/>
      <c r="ABC59" s="1"/>
      <c r="ABD59" s="1"/>
      <c r="ABE59" s="1"/>
      <c r="ABF59" s="1"/>
      <c r="ABG59" s="1"/>
      <c r="ABH59" s="1"/>
      <c r="ABI59" s="1"/>
      <c r="ABJ59" s="1"/>
      <c r="ABK59" s="1"/>
      <c r="ABL59" s="1"/>
      <c r="ABM59" s="1"/>
      <c r="ABN59" s="1"/>
      <c r="ABO59" s="1"/>
      <c r="ABP59" s="1"/>
      <c r="ABQ59" s="1"/>
      <c r="ABR59" s="1"/>
      <c r="ABS59" s="1"/>
      <c r="ABT59" s="1"/>
      <c r="ABU59" s="1"/>
      <c r="ABV59" s="1"/>
      <c r="ABW59" s="1"/>
      <c r="ABX59" s="1"/>
      <c r="ABY59" s="1"/>
      <c r="ABZ59" s="1"/>
      <c r="ACA59" s="1"/>
      <c r="ACB59" s="1"/>
      <c r="ACC59" s="1"/>
      <c r="ACD59" s="1"/>
      <c r="ACE59" s="1"/>
      <c r="ACF59" s="1"/>
      <c r="ACG59" s="1"/>
      <c r="ACH59" s="1"/>
      <c r="ACI59" s="1"/>
      <c r="ACJ59" s="1"/>
      <c r="ACK59" s="1"/>
      <c r="ACL59" s="1"/>
      <c r="ACM59" s="1"/>
      <c r="ACN59" s="1"/>
      <c r="ACO59" s="1"/>
      <c r="ACP59" s="1"/>
      <c r="ACQ59" s="1"/>
      <c r="ACR59" s="1"/>
      <c r="ACS59" s="1"/>
      <c r="ACT59" s="1"/>
      <c r="ACU59" s="1"/>
      <c r="ACV59" s="1"/>
      <c r="ACW59" s="1"/>
      <c r="ACX59" s="1"/>
      <c r="ACY59" s="1"/>
      <c r="ACZ59" s="1"/>
      <c r="ADA59" s="1"/>
      <c r="ADB59" s="1"/>
      <c r="ADC59" s="1"/>
      <c r="ADD59" s="1"/>
      <c r="ADE59" s="1"/>
      <c r="ADF59" s="1"/>
      <c r="ADG59" s="1"/>
      <c r="ADH59" s="1"/>
      <c r="ADI59" s="1"/>
      <c r="ADJ59" s="1"/>
      <c r="ADK59" s="1"/>
      <c r="ADL59" s="1"/>
      <c r="ADM59" s="1"/>
      <c r="ADN59" s="1"/>
      <c r="ADO59" s="1"/>
      <c r="ADP59" s="1"/>
      <c r="ADQ59" s="1"/>
      <c r="ADR59" s="1"/>
      <c r="ADS59" s="1"/>
      <c r="ADT59" s="1"/>
      <c r="ADU59" s="1"/>
      <c r="ADV59" s="1"/>
      <c r="ADW59" s="1"/>
      <c r="ADX59" s="1"/>
      <c r="ADY59" s="1"/>
      <c r="ADZ59" s="1"/>
      <c r="AEA59" s="1"/>
      <c r="AEB59" s="1"/>
      <c r="AEC59" s="1"/>
      <c r="AED59" s="1"/>
      <c r="AEE59" s="1"/>
      <c r="AEF59" s="1"/>
      <c r="AEG59" s="1"/>
      <c r="AEH59" s="1"/>
      <c r="AEI59" s="1"/>
      <c r="AEJ59" s="1"/>
      <c r="AEK59" s="1"/>
      <c r="AEL59" s="1"/>
      <c r="AEM59" s="1"/>
      <c r="AEN59" s="1"/>
      <c r="AEO59" s="1"/>
      <c r="AEP59" s="1"/>
      <c r="AEQ59" s="1"/>
      <c r="AER59" s="1"/>
      <c r="AES59" s="1"/>
      <c r="AET59" s="1"/>
      <c r="AEU59" s="1"/>
      <c r="AEV59" s="1"/>
      <c r="AEW59" s="1"/>
      <c r="AEX59" s="1"/>
      <c r="AEY59" s="1"/>
      <c r="AEZ59" s="1"/>
      <c r="AFA59" s="1"/>
      <c r="AFB59" s="1"/>
      <c r="AFC59" s="1"/>
      <c r="AFD59" s="1"/>
      <c r="AFE59" s="1"/>
      <c r="AFF59" s="1"/>
      <c r="AFG59" s="1"/>
      <c r="AFH59" s="1"/>
      <c r="AFI59" s="1"/>
      <c r="AFJ59" s="1"/>
      <c r="AFK59" s="1"/>
      <c r="AFL59" s="1"/>
      <c r="AFM59" s="1"/>
      <c r="AFN59" s="1"/>
      <c r="AFO59" s="1"/>
      <c r="AFP59" s="1"/>
      <c r="AFQ59" s="1"/>
      <c r="AFR59" s="1"/>
      <c r="AFS59" s="1"/>
      <c r="AFT59" s="1"/>
      <c r="AFU59" s="1"/>
      <c r="AFV59" s="1"/>
      <c r="AFW59" s="1"/>
      <c r="AFX59" s="1"/>
      <c r="AFY59" s="1"/>
      <c r="AFZ59" s="1"/>
      <c r="AGA59" s="1"/>
      <c r="AGB59" s="1"/>
      <c r="AGC59" s="1"/>
      <c r="AGD59" s="1"/>
      <c r="AGE59" s="1"/>
      <c r="AGF59" s="1"/>
      <c r="AGG59" s="1"/>
      <c r="AGH59" s="1"/>
      <c r="AGI59" s="1"/>
      <c r="AGJ59" s="1"/>
      <c r="AGK59" s="1"/>
      <c r="AGL59" s="1"/>
      <c r="AGM59" s="1"/>
      <c r="AGN59" s="1"/>
      <c r="AGO59" s="1"/>
      <c r="AGP59" s="1"/>
      <c r="AGQ59" s="1"/>
      <c r="AGR59" s="1"/>
      <c r="AGS59" s="1"/>
      <c r="AGT59" s="1"/>
      <c r="AGU59" s="1"/>
      <c r="AGV59" s="1"/>
      <c r="AGW59" s="1"/>
      <c r="AGX59" s="1"/>
      <c r="AGY59" s="1"/>
      <c r="AGZ59" s="1"/>
      <c r="AHA59" s="1"/>
      <c r="AHB59" s="1"/>
      <c r="AHC59" s="1"/>
      <c r="AHD59" s="1"/>
      <c r="AHE59" s="1"/>
      <c r="AHF59" s="1"/>
      <c r="AHG59" s="1"/>
      <c r="AHH59" s="1"/>
      <c r="AHI59" s="1"/>
      <c r="AHJ59" s="1"/>
      <c r="AHK59" s="1"/>
      <c r="AHL59" s="1"/>
      <c r="AHM59" s="1"/>
      <c r="AHN59" s="1"/>
      <c r="AHO59" s="1"/>
      <c r="AHP59" s="1"/>
      <c r="AHQ59" s="1"/>
      <c r="AHR59" s="1"/>
      <c r="AHS59" s="1"/>
      <c r="AHT59" s="1"/>
      <c r="AHU59" s="1"/>
      <c r="AHV59" s="1"/>
      <c r="AHW59" s="1"/>
      <c r="AHX59" s="1"/>
      <c r="AHY59" s="1"/>
      <c r="AHZ59" s="1"/>
      <c r="AIA59" s="1"/>
      <c r="AIB59" s="1"/>
      <c r="AIC59" s="1"/>
      <c r="AID59" s="1"/>
      <c r="AIE59" s="1"/>
      <c r="AIF59" s="1"/>
      <c r="AIG59" s="1"/>
      <c r="AIH59" s="1"/>
      <c r="AII59" s="1"/>
      <c r="AIJ59" s="1"/>
      <c r="AIK59" s="1"/>
      <c r="AIL59" s="1"/>
      <c r="AIM59" s="1"/>
      <c r="AIN59" s="1"/>
      <c r="AIO59" s="1"/>
      <c r="AIP59" s="1"/>
      <c r="AIQ59" s="1"/>
      <c r="AIR59" s="1"/>
      <c r="AIS59" s="1"/>
      <c r="AIT59" s="1"/>
      <c r="AIU59" s="1"/>
      <c r="AIV59" s="1"/>
      <c r="AIW59" s="1"/>
      <c r="AIX59" s="1"/>
      <c r="AIY59" s="1"/>
      <c r="AIZ59" s="1"/>
      <c r="AJA59" s="1"/>
      <c r="AJB59" s="1"/>
      <c r="AJC59" s="1"/>
      <c r="AJD59" s="1"/>
      <c r="AJE59" s="1"/>
      <c r="AJF59" s="1"/>
      <c r="AJG59" s="1"/>
      <c r="AJH59" s="1"/>
      <c r="AJI59" s="1"/>
      <c r="AJJ59" s="1"/>
      <c r="AJK59" s="1"/>
      <c r="AJL59" s="1"/>
      <c r="AJM59" s="1"/>
      <c r="AJN59" s="1"/>
      <c r="AJO59" s="1"/>
      <c r="AJP59" s="1"/>
      <c r="AJQ59" s="1"/>
      <c r="AJR59" s="1"/>
      <c r="AJS59" s="1"/>
      <c r="AJT59" s="1"/>
      <c r="AJU59" s="1"/>
      <c r="AJV59" s="1"/>
      <c r="AJW59" s="1"/>
      <c r="AJX59" s="1"/>
      <c r="AJY59" s="1"/>
      <c r="AJZ59" s="1"/>
      <c r="AKA59" s="1"/>
      <c r="AKB59" s="1"/>
      <c r="AKC59" s="1"/>
      <c r="AKD59" s="1"/>
      <c r="AKE59" s="1"/>
      <c r="AKF59" s="1"/>
      <c r="AKG59" s="1"/>
      <c r="AKH59" s="1"/>
      <c r="AKI59" s="1"/>
      <c r="AKJ59" s="1"/>
      <c r="AKK59" s="1"/>
      <c r="AKL59" s="1"/>
      <c r="AKM59" s="1"/>
      <c r="AKN59" s="1"/>
      <c r="AKO59" s="1"/>
      <c r="AKP59" s="1"/>
      <c r="AKQ59" s="1"/>
      <c r="AKR59" s="1"/>
      <c r="AKS59" s="1"/>
      <c r="AKT59" s="1"/>
      <c r="AKU59" s="1"/>
      <c r="AKV59" s="1"/>
      <c r="AKW59" s="1"/>
      <c r="AKX59" s="1"/>
      <c r="AKY59" s="1"/>
      <c r="AKZ59" s="1"/>
      <c r="ALA59" s="1"/>
      <c r="ALB59" s="1"/>
      <c r="ALC59" s="1"/>
      <c r="ALD59" s="1"/>
      <c r="ALE59" s="1"/>
      <c r="ALF59" s="1"/>
      <c r="ALG59" s="1"/>
      <c r="ALH59" s="1"/>
      <c r="ALI59" s="1"/>
      <c r="ALJ59" s="1"/>
      <c r="ALK59" s="1"/>
      <c r="ALL59" s="1"/>
      <c r="ALM59" s="1"/>
      <c r="ALN59" s="1"/>
      <c r="ALO59" s="1"/>
      <c r="ALP59" s="1"/>
      <c r="ALQ59" s="1"/>
      <c r="ALR59" s="1"/>
      <c r="ALS59" s="1"/>
      <c r="ALT59" s="1"/>
      <c r="ALU59" s="1"/>
      <c r="ALV59" s="1"/>
      <c r="ALW59" s="1"/>
      <c r="ALX59" s="1"/>
      <c r="ALY59" s="1"/>
      <c r="ALZ59" s="1"/>
      <c r="AMA59" s="1"/>
      <c r="AMB59" s="1"/>
      <c r="AMC59" s="1"/>
      <c r="AMD59" s="1"/>
      <c r="AME59" s="1"/>
      <c r="AMF59" s="1"/>
      <c r="AMG59" s="1"/>
      <c r="AMH59" s="1"/>
      <c r="AMI59" s="1"/>
      <c r="XFD59" s="1"/>
    </row>
    <row r="60" spans="1:1023 16384:16384" s="2" customFormat="1" ht="14.9" customHeight="1">
      <c r="A60" s="21" t="s">
        <v>293</v>
      </c>
      <c r="B60" s="18" t="s">
        <v>292</v>
      </c>
      <c r="C60" s="18" t="s">
        <v>291</v>
      </c>
      <c r="D60" s="18" t="s">
        <v>244</v>
      </c>
      <c r="E60" s="60" t="s">
        <v>290</v>
      </c>
      <c r="F60" s="59">
        <v>1</v>
      </c>
      <c r="G60" s="16" t="s">
        <v>156</v>
      </c>
      <c r="H60" s="16"/>
      <c r="I60" s="26">
        <f t="shared" si="1"/>
        <v>0</v>
      </c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  <c r="ZL60" s="1"/>
      <c r="ZM60" s="1"/>
      <c r="ZN60" s="1"/>
      <c r="ZO60" s="1"/>
      <c r="ZP60" s="1"/>
      <c r="ZQ60" s="1"/>
      <c r="ZR60" s="1"/>
      <c r="ZS60" s="1"/>
      <c r="ZT60" s="1"/>
      <c r="ZU60" s="1"/>
      <c r="ZV60" s="1"/>
      <c r="ZW60" s="1"/>
      <c r="ZX60" s="1"/>
      <c r="ZY60" s="1"/>
      <c r="ZZ60" s="1"/>
      <c r="AAA60" s="1"/>
      <c r="AAB60" s="1"/>
      <c r="AAC60" s="1"/>
      <c r="AAD60" s="1"/>
      <c r="AAE60" s="1"/>
      <c r="AAF60" s="1"/>
      <c r="AAG60" s="1"/>
      <c r="AAH60" s="1"/>
      <c r="AAI60" s="1"/>
      <c r="AAJ60" s="1"/>
      <c r="AAK60" s="1"/>
      <c r="AAL60" s="1"/>
      <c r="AAM60" s="1"/>
      <c r="AAN60" s="1"/>
      <c r="AAO60" s="1"/>
      <c r="AAP60" s="1"/>
      <c r="AAQ60" s="1"/>
      <c r="AAR60" s="1"/>
      <c r="AAS60" s="1"/>
      <c r="AAT60" s="1"/>
      <c r="AAU60" s="1"/>
      <c r="AAV60" s="1"/>
      <c r="AAW60" s="1"/>
      <c r="AAX60" s="1"/>
      <c r="AAY60" s="1"/>
      <c r="AAZ60" s="1"/>
      <c r="ABA60" s="1"/>
      <c r="ABB60" s="1"/>
      <c r="ABC60" s="1"/>
      <c r="ABD60" s="1"/>
      <c r="ABE60" s="1"/>
      <c r="ABF60" s="1"/>
      <c r="ABG60" s="1"/>
      <c r="ABH60" s="1"/>
      <c r="ABI60" s="1"/>
      <c r="ABJ60" s="1"/>
      <c r="ABK60" s="1"/>
      <c r="ABL60" s="1"/>
      <c r="ABM60" s="1"/>
      <c r="ABN60" s="1"/>
      <c r="ABO60" s="1"/>
      <c r="ABP60" s="1"/>
      <c r="ABQ60" s="1"/>
      <c r="ABR60" s="1"/>
      <c r="ABS60" s="1"/>
      <c r="ABT60" s="1"/>
      <c r="ABU60" s="1"/>
      <c r="ABV60" s="1"/>
      <c r="ABW60" s="1"/>
      <c r="ABX60" s="1"/>
      <c r="ABY60" s="1"/>
      <c r="ABZ60" s="1"/>
      <c r="ACA60" s="1"/>
      <c r="ACB60" s="1"/>
      <c r="ACC60" s="1"/>
      <c r="ACD60" s="1"/>
      <c r="ACE60" s="1"/>
      <c r="ACF60" s="1"/>
      <c r="ACG60" s="1"/>
      <c r="ACH60" s="1"/>
      <c r="ACI60" s="1"/>
      <c r="ACJ60" s="1"/>
      <c r="ACK60" s="1"/>
      <c r="ACL60" s="1"/>
      <c r="ACM60" s="1"/>
      <c r="ACN60" s="1"/>
      <c r="ACO60" s="1"/>
      <c r="ACP60" s="1"/>
      <c r="ACQ60" s="1"/>
      <c r="ACR60" s="1"/>
      <c r="ACS60" s="1"/>
      <c r="ACT60" s="1"/>
      <c r="ACU60" s="1"/>
      <c r="ACV60" s="1"/>
      <c r="ACW60" s="1"/>
      <c r="ACX60" s="1"/>
      <c r="ACY60" s="1"/>
      <c r="ACZ60" s="1"/>
      <c r="ADA60" s="1"/>
      <c r="ADB60" s="1"/>
      <c r="ADC60" s="1"/>
      <c r="ADD60" s="1"/>
      <c r="ADE60" s="1"/>
      <c r="ADF60" s="1"/>
      <c r="ADG60" s="1"/>
      <c r="ADH60" s="1"/>
      <c r="ADI60" s="1"/>
      <c r="ADJ60" s="1"/>
      <c r="ADK60" s="1"/>
      <c r="ADL60" s="1"/>
      <c r="ADM60" s="1"/>
      <c r="ADN60" s="1"/>
      <c r="ADO60" s="1"/>
      <c r="ADP60" s="1"/>
      <c r="ADQ60" s="1"/>
      <c r="ADR60" s="1"/>
      <c r="ADS60" s="1"/>
      <c r="ADT60" s="1"/>
      <c r="ADU60" s="1"/>
      <c r="ADV60" s="1"/>
      <c r="ADW60" s="1"/>
      <c r="ADX60" s="1"/>
      <c r="ADY60" s="1"/>
      <c r="ADZ60" s="1"/>
      <c r="AEA60" s="1"/>
      <c r="AEB60" s="1"/>
      <c r="AEC60" s="1"/>
      <c r="AED60" s="1"/>
      <c r="AEE60" s="1"/>
      <c r="AEF60" s="1"/>
      <c r="AEG60" s="1"/>
      <c r="AEH60" s="1"/>
      <c r="AEI60" s="1"/>
      <c r="AEJ60" s="1"/>
      <c r="AEK60" s="1"/>
      <c r="AEL60" s="1"/>
      <c r="AEM60" s="1"/>
      <c r="AEN60" s="1"/>
      <c r="AEO60" s="1"/>
      <c r="AEP60" s="1"/>
      <c r="AEQ60" s="1"/>
      <c r="AER60" s="1"/>
      <c r="AES60" s="1"/>
      <c r="AET60" s="1"/>
      <c r="AEU60" s="1"/>
      <c r="AEV60" s="1"/>
      <c r="AEW60" s="1"/>
      <c r="AEX60" s="1"/>
      <c r="AEY60" s="1"/>
      <c r="AEZ60" s="1"/>
      <c r="AFA60" s="1"/>
      <c r="AFB60" s="1"/>
      <c r="AFC60" s="1"/>
      <c r="AFD60" s="1"/>
      <c r="AFE60" s="1"/>
      <c r="AFF60" s="1"/>
      <c r="AFG60" s="1"/>
      <c r="AFH60" s="1"/>
      <c r="AFI60" s="1"/>
      <c r="AFJ60" s="1"/>
      <c r="AFK60" s="1"/>
      <c r="AFL60" s="1"/>
      <c r="AFM60" s="1"/>
      <c r="AFN60" s="1"/>
      <c r="AFO60" s="1"/>
      <c r="AFP60" s="1"/>
      <c r="AFQ60" s="1"/>
      <c r="AFR60" s="1"/>
      <c r="AFS60" s="1"/>
      <c r="AFT60" s="1"/>
      <c r="AFU60" s="1"/>
      <c r="AFV60" s="1"/>
      <c r="AFW60" s="1"/>
      <c r="AFX60" s="1"/>
      <c r="AFY60" s="1"/>
      <c r="AFZ60" s="1"/>
      <c r="AGA60" s="1"/>
      <c r="AGB60" s="1"/>
      <c r="AGC60" s="1"/>
      <c r="AGD60" s="1"/>
      <c r="AGE60" s="1"/>
      <c r="AGF60" s="1"/>
      <c r="AGG60" s="1"/>
      <c r="AGH60" s="1"/>
      <c r="AGI60" s="1"/>
      <c r="AGJ60" s="1"/>
      <c r="AGK60" s="1"/>
      <c r="AGL60" s="1"/>
      <c r="AGM60" s="1"/>
      <c r="AGN60" s="1"/>
      <c r="AGO60" s="1"/>
      <c r="AGP60" s="1"/>
      <c r="AGQ60" s="1"/>
      <c r="AGR60" s="1"/>
      <c r="AGS60" s="1"/>
      <c r="AGT60" s="1"/>
      <c r="AGU60" s="1"/>
      <c r="AGV60" s="1"/>
      <c r="AGW60" s="1"/>
      <c r="AGX60" s="1"/>
      <c r="AGY60" s="1"/>
      <c r="AGZ60" s="1"/>
      <c r="AHA60" s="1"/>
      <c r="AHB60" s="1"/>
      <c r="AHC60" s="1"/>
      <c r="AHD60" s="1"/>
      <c r="AHE60" s="1"/>
      <c r="AHF60" s="1"/>
      <c r="AHG60" s="1"/>
      <c r="AHH60" s="1"/>
      <c r="AHI60" s="1"/>
      <c r="AHJ60" s="1"/>
      <c r="AHK60" s="1"/>
      <c r="AHL60" s="1"/>
      <c r="AHM60" s="1"/>
      <c r="AHN60" s="1"/>
      <c r="AHO60" s="1"/>
      <c r="AHP60" s="1"/>
      <c r="AHQ60" s="1"/>
      <c r="AHR60" s="1"/>
      <c r="AHS60" s="1"/>
      <c r="AHT60" s="1"/>
      <c r="AHU60" s="1"/>
      <c r="AHV60" s="1"/>
      <c r="AHW60" s="1"/>
      <c r="AHX60" s="1"/>
      <c r="AHY60" s="1"/>
      <c r="AHZ60" s="1"/>
      <c r="AIA60" s="1"/>
      <c r="AIB60" s="1"/>
      <c r="AIC60" s="1"/>
      <c r="AID60" s="1"/>
      <c r="AIE60" s="1"/>
      <c r="AIF60" s="1"/>
      <c r="AIG60" s="1"/>
      <c r="AIH60" s="1"/>
      <c r="AII60" s="1"/>
      <c r="AIJ60" s="1"/>
      <c r="AIK60" s="1"/>
      <c r="AIL60" s="1"/>
      <c r="AIM60" s="1"/>
      <c r="AIN60" s="1"/>
      <c r="AIO60" s="1"/>
      <c r="AIP60" s="1"/>
      <c r="AIQ60" s="1"/>
      <c r="AIR60" s="1"/>
      <c r="AIS60" s="1"/>
      <c r="AIT60" s="1"/>
      <c r="AIU60" s="1"/>
      <c r="AIV60" s="1"/>
      <c r="AIW60" s="1"/>
      <c r="AIX60" s="1"/>
      <c r="AIY60" s="1"/>
      <c r="AIZ60" s="1"/>
      <c r="AJA60" s="1"/>
      <c r="AJB60" s="1"/>
      <c r="AJC60" s="1"/>
      <c r="AJD60" s="1"/>
      <c r="AJE60" s="1"/>
      <c r="AJF60" s="1"/>
      <c r="AJG60" s="1"/>
      <c r="AJH60" s="1"/>
      <c r="AJI60" s="1"/>
      <c r="AJJ60" s="1"/>
      <c r="AJK60" s="1"/>
      <c r="AJL60" s="1"/>
      <c r="AJM60" s="1"/>
      <c r="AJN60" s="1"/>
      <c r="AJO60" s="1"/>
      <c r="AJP60" s="1"/>
      <c r="AJQ60" s="1"/>
      <c r="AJR60" s="1"/>
      <c r="AJS60" s="1"/>
      <c r="AJT60" s="1"/>
      <c r="AJU60" s="1"/>
      <c r="AJV60" s="1"/>
      <c r="AJW60" s="1"/>
      <c r="AJX60" s="1"/>
      <c r="AJY60" s="1"/>
      <c r="AJZ60" s="1"/>
      <c r="AKA60" s="1"/>
      <c r="AKB60" s="1"/>
      <c r="AKC60" s="1"/>
      <c r="AKD60" s="1"/>
      <c r="AKE60" s="1"/>
      <c r="AKF60" s="1"/>
      <c r="AKG60" s="1"/>
      <c r="AKH60" s="1"/>
      <c r="AKI60" s="1"/>
      <c r="AKJ60" s="1"/>
      <c r="AKK60" s="1"/>
      <c r="AKL60" s="1"/>
      <c r="AKM60" s="1"/>
      <c r="AKN60" s="1"/>
      <c r="AKO60" s="1"/>
      <c r="AKP60" s="1"/>
      <c r="AKQ60" s="1"/>
      <c r="AKR60" s="1"/>
      <c r="AKS60" s="1"/>
      <c r="AKT60" s="1"/>
      <c r="AKU60" s="1"/>
      <c r="AKV60" s="1"/>
      <c r="AKW60" s="1"/>
      <c r="AKX60" s="1"/>
      <c r="AKY60" s="1"/>
      <c r="AKZ60" s="1"/>
      <c r="ALA60" s="1"/>
      <c r="ALB60" s="1"/>
      <c r="ALC60" s="1"/>
      <c r="ALD60" s="1"/>
      <c r="ALE60" s="1"/>
      <c r="ALF60" s="1"/>
      <c r="ALG60" s="1"/>
      <c r="ALH60" s="1"/>
      <c r="ALI60" s="1"/>
      <c r="ALJ60" s="1"/>
      <c r="ALK60" s="1"/>
      <c r="ALL60" s="1"/>
      <c r="ALM60" s="1"/>
      <c r="ALN60" s="1"/>
      <c r="ALO60" s="1"/>
      <c r="ALP60" s="1"/>
      <c r="ALQ60" s="1"/>
      <c r="ALR60" s="1"/>
      <c r="ALS60" s="1"/>
      <c r="ALT60" s="1"/>
      <c r="ALU60" s="1"/>
      <c r="ALV60" s="1"/>
      <c r="ALW60" s="1"/>
      <c r="ALX60" s="1"/>
      <c r="ALY60" s="1"/>
      <c r="ALZ60" s="1"/>
      <c r="AMA60" s="1"/>
      <c r="AMB60" s="1"/>
      <c r="AMC60" s="1"/>
      <c r="AMD60" s="1"/>
      <c r="AME60" s="1"/>
      <c r="AMF60" s="1"/>
      <c r="AMG60" s="1"/>
      <c r="AMH60" s="1"/>
      <c r="AMI60" s="1"/>
      <c r="XFD60" s="1"/>
    </row>
    <row r="61" spans="1:1023 16384:16384" s="2" customFormat="1" ht="14.9" customHeight="1">
      <c r="A61" s="21" t="s">
        <v>289</v>
      </c>
      <c r="B61" s="18" t="s">
        <v>288</v>
      </c>
      <c r="C61" s="18" t="s">
        <v>287</v>
      </c>
      <c r="D61" s="18" t="s">
        <v>286</v>
      </c>
      <c r="E61" s="60" t="s">
        <v>285</v>
      </c>
      <c r="F61" s="59">
        <v>3</v>
      </c>
      <c r="G61" s="16" t="s">
        <v>156</v>
      </c>
      <c r="H61" s="16"/>
      <c r="I61" s="26">
        <f t="shared" si="1"/>
        <v>0</v>
      </c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  <c r="AAD61" s="1"/>
      <c r="AAE61" s="1"/>
      <c r="AAF61" s="1"/>
      <c r="AAG61" s="1"/>
      <c r="AAH61" s="1"/>
      <c r="AAI61" s="1"/>
      <c r="AAJ61" s="1"/>
      <c r="AAK61" s="1"/>
      <c r="AAL61" s="1"/>
      <c r="AAM61" s="1"/>
      <c r="AAN61" s="1"/>
      <c r="AAO61" s="1"/>
      <c r="AAP61" s="1"/>
      <c r="AAQ61" s="1"/>
      <c r="AAR61" s="1"/>
      <c r="AAS61" s="1"/>
      <c r="AAT61" s="1"/>
      <c r="AAU61" s="1"/>
      <c r="AAV61" s="1"/>
      <c r="AAW61" s="1"/>
      <c r="AAX61" s="1"/>
      <c r="AAY61" s="1"/>
      <c r="AAZ61" s="1"/>
      <c r="ABA61" s="1"/>
      <c r="ABB61" s="1"/>
      <c r="ABC61" s="1"/>
      <c r="ABD61" s="1"/>
      <c r="ABE61" s="1"/>
      <c r="ABF61" s="1"/>
      <c r="ABG61" s="1"/>
      <c r="ABH61" s="1"/>
      <c r="ABI61" s="1"/>
      <c r="ABJ61" s="1"/>
      <c r="ABK61" s="1"/>
      <c r="ABL61" s="1"/>
      <c r="ABM61" s="1"/>
      <c r="ABN61" s="1"/>
      <c r="ABO61" s="1"/>
      <c r="ABP61" s="1"/>
      <c r="ABQ61" s="1"/>
      <c r="ABR61" s="1"/>
      <c r="ABS61" s="1"/>
      <c r="ABT61" s="1"/>
      <c r="ABU61" s="1"/>
      <c r="ABV61" s="1"/>
      <c r="ABW61" s="1"/>
      <c r="ABX61" s="1"/>
      <c r="ABY61" s="1"/>
      <c r="ABZ61" s="1"/>
      <c r="ACA61" s="1"/>
      <c r="ACB61" s="1"/>
      <c r="ACC61" s="1"/>
      <c r="ACD61" s="1"/>
      <c r="ACE61" s="1"/>
      <c r="ACF61" s="1"/>
      <c r="ACG61" s="1"/>
      <c r="ACH61" s="1"/>
      <c r="ACI61" s="1"/>
      <c r="ACJ61" s="1"/>
      <c r="ACK61" s="1"/>
      <c r="ACL61" s="1"/>
      <c r="ACM61" s="1"/>
      <c r="ACN61" s="1"/>
      <c r="ACO61" s="1"/>
      <c r="ACP61" s="1"/>
      <c r="ACQ61" s="1"/>
      <c r="ACR61" s="1"/>
      <c r="ACS61" s="1"/>
      <c r="ACT61" s="1"/>
      <c r="ACU61" s="1"/>
      <c r="ACV61" s="1"/>
      <c r="ACW61" s="1"/>
      <c r="ACX61" s="1"/>
      <c r="ACY61" s="1"/>
      <c r="ACZ61" s="1"/>
      <c r="ADA61" s="1"/>
      <c r="ADB61" s="1"/>
      <c r="ADC61" s="1"/>
      <c r="ADD61" s="1"/>
      <c r="ADE61" s="1"/>
      <c r="ADF61" s="1"/>
      <c r="ADG61" s="1"/>
      <c r="ADH61" s="1"/>
      <c r="ADI61" s="1"/>
      <c r="ADJ61" s="1"/>
      <c r="ADK61" s="1"/>
      <c r="ADL61" s="1"/>
      <c r="ADM61" s="1"/>
      <c r="ADN61" s="1"/>
      <c r="ADO61" s="1"/>
      <c r="ADP61" s="1"/>
      <c r="ADQ61" s="1"/>
      <c r="ADR61" s="1"/>
      <c r="ADS61" s="1"/>
      <c r="ADT61" s="1"/>
      <c r="ADU61" s="1"/>
      <c r="ADV61" s="1"/>
      <c r="ADW61" s="1"/>
      <c r="ADX61" s="1"/>
      <c r="ADY61" s="1"/>
      <c r="ADZ61" s="1"/>
      <c r="AEA61" s="1"/>
      <c r="AEB61" s="1"/>
      <c r="AEC61" s="1"/>
      <c r="AED61" s="1"/>
      <c r="AEE61" s="1"/>
      <c r="AEF61" s="1"/>
      <c r="AEG61" s="1"/>
      <c r="AEH61" s="1"/>
      <c r="AEI61" s="1"/>
      <c r="AEJ61" s="1"/>
      <c r="AEK61" s="1"/>
      <c r="AEL61" s="1"/>
      <c r="AEM61" s="1"/>
      <c r="AEN61" s="1"/>
      <c r="AEO61" s="1"/>
      <c r="AEP61" s="1"/>
      <c r="AEQ61" s="1"/>
      <c r="AER61" s="1"/>
      <c r="AES61" s="1"/>
      <c r="AET61" s="1"/>
      <c r="AEU61" s="1"/>
      <c r="AEV61" s="1"/>
      <c r="AEW61" s="1"/>
      <c r="AEX61" s="1"/>
      <c r="AEY61" s="1"/>
      <c r="AEZ61" s="1"/>
      <c r="AFA61" s="1"/>
      <c r="AFB61" s="1"/>
      <c r="AFC61" s="1"/>
      <c r="AFD61" s="1"/>
      <c r="AFE61" s="1"/>
      <c r="AFF61" s="1"/>
      <c r="AFG61" s="1"/>
      <c r="AFH61" s="1"/>
      <c r="AFI61" s="1"/>
      <c r="AFJ61" s="1"/>
      <c r="AFK61" s="1"/>
      <c r="AFL61" s="1"/>
      <c r="AFM61" s="1"/>
      <c r="AFN61" s="1"/>
      <c r="AFO61" s="1"/>
      <c r="AFP61" s="1"/>
      <c r="AFQ61" s="1"/>
      <c r="AFR61" s="1"/>
      <c r="AFS61" s="1"/>
      <c r="AFT61" s="1"/>
      <c r="AFU61" s="1"/>
      <c r="AFV61" s="1"/>
      <c r="AFW61" s="1"/>
      <c r="AFX61" s="1"/>
      <c r="AFY61" s="1"/>
      <c r="AFZ61" s="1"/>
      <c r="AGA61" s="1"/>
      <c r="AGB61" s="1"/>
      <c r="AGC61" s="1"/>
      <c r="AGD61" s="1"/>
      <c r="AGE61" s="1"/>
      <c r="AGF61" s="1"/>
      <c r="AGG61" s="1"/>
      <c r="AGH61" s="1"/>
      <c r="AGI61" s="1"/>
      <c r="AGJ61" s="1"/>
      <c r="AGK61" s="1"/>
      <c r="AGL61" s="1"/>
      <c r="AGM61" s="1"/>
      <c r="AGN61" s="1"/>
      <c r="AGO61" s="1"/>
      <c r="AGP61" s="1"/>
      <c r="AGQ61" s="1"/>
      <c r="AGR61" s="1"/>
      <c r="AGS61" s="1"/>
      <c r="AGT61" s="1"/>
      <c r="AGU61" s="1"/>
      <c r="AGV61" s="1"/>
      <c r="AGW61" s="1"/>
      <c r="AGX61" s="1"/>
      <c r="AGY61" s="1"/>
      <c r="AGZ61" s="1"/>
      <c r="AHA61" s="1"/>
      <c r="AHB61" s="1"/>
      <c r="AHC61" s="1"/>
      <c r="AHD61" s="1"/>
      <c r="AHE61" s="1"/>
      <c r="AHF61" s="1"/>
      <c r="AHG61" s="1"/>
      <c r="AHH61" s="1"/>
      <c r="AHI61" s="1"/>
      <c r="AHJ61" s="1"/>
      <c r="AHK61" s="1"/>
      <c r="AHL61" s="1"/>
      <c r="AHM61" s="1"/>
      <c r="AHN61" s="1"/>
      <c r="AHO61" s="1"/>
      <c r="AHP61" s="1"/>
      <c r="AHQ61" s="1"/>
      <c r="AHR61" s="1"/>
      <c r="AHS61" s="1"/>
      <c r="AHT61" s="1"/>
      <c r="AHU61" s="1"/>
      <c r="AHV61" s="1"/>
      <c r="AHW61" s="1"/>
      <c r="AHX61" s="1"/>
      <c r="AHY61" s="1"/>
      <c r="AHZ61" s="1"/>
      <c r="AIA61" s="1"/>
      <c r="AIB61" s="1"/>
      <c r="AIC61" s="1"/>
      <c r="AID61" s="1"/>
      <c r="AIE61" s="1"/>
      <c r="AIF61" s="1"/>
      <c r="AIG61" s="1"/>
      <c r="AIH61" s="1"/>
      <c r="AII61" s="1"/>
      <c r="AIJ61" s="1"/>
      <c r="AIK61" s="1"/>
      <c r="AIL61" s="1"/>
      <c r="AIM61" s="1"/>
      <c r="AIN61" s="1"/>
      <c r="AIO61" s="1"/>
      <c r="AIP61" s="1"/>
      <c r="AIQ61" s="1"/>
      <c r="AIR61" s="1"/>
      <c r="AIS61" s="1"/>
      <c r="AIT61" s="1"/>
      <c r="AIU61" s="1"/>
      <c r="AIV61" s="1"/>
      <c r="AIW61" s="1"/>
      <c r="AIX61" s="1"/>
      <c r="AIY61" s="1"/>
      <c r="AIZ61" s="1"/>
      <c r="AJA61" s="1"/>
      <c r="AJB61" s="1"/>
      <c r="AJC61" s="1"/>
      <c r="AJD61" s="1"/>
      <c r="AJE61" s="1"/>
      <c r="AJF61" s="1"/>
      <c r="AJG61" s="1"/>
      <c r="AJH61" s="1"/>
      <c r="AJI61" s="1"/>
      <c r="AJJ61" s="1"/>
      <c r="AJK61" s="1"/>
      <c r="AJL61" s="1"/>
      <c r="AJM61" s="1"/>
      <c r="AJN61" s="1"/>
      <c r="AJO61" s="1"/>
      <c r="AJP61" s="1"/>
      <c r="AJQ61" s="1"/>
      <c r="AJR61" s="1"/>
      <c r="AJS61" s="1"/>
      <c r="AJT61" s="1"/>
      <c r="AJU61" s="1"/>
      <c r="AJV61" s="1"/>
      <c r="AJW61" s="1"/>
      <c r="AJX61" s="1"/>
      <c r="AJY61" s="1"/>
      <c r="AJZ61" s="1"/>
      <c r="AKA61" s="1"/>
      <c r="AKB61" s="1"/>
      <c r="AKC61" s="1"/>
      <c r="AKD61" s="1"/>
      <c r="AKE61" s="1"/>
      <c r="AKF61" s="1"/>
      <c r="AKG61" s="1"/>
      <c r="AKH61" s="1"/>
      <c r="AKI61" s="1"/>
      <c r="AKJ61" s="1"/>
      <c r="AKK61" s="1"/>
      <c r="AKL61" s="1"/>
      <c r="AKM61" s="1"/>
      <c r="AKN61" s="1"/>
      <c r="AKO61" s="1"/>
      <c r="AKP61" s="1"/>
      <c r="AKQ61" s="1"/>
      <c r="AKR61" s="1"/>
      <c r="AKS61" s="1"/>
      <c r="AKT61" s="1"/>
      <c r="AKU61" s="1"/>
      <c r="AKV61" s="1"/>
      <c r="AKW61" s="1"/>
      <c r="AKX61" s="1"/>
      <c r="AKY61" s="1"/>
      <c r="AKZ61" s="1"/>
      <c r="ALA61" s="1"/>
      <c r="ALB61" s="1"/>
      <c r="ALC61" s="1"/>
      <c r="ALD61" s="1"/>
      <c r="ALE61" s="1"/>
      <c r="ALF61" s="1"/>
      <c r="ALG61" s="1"/>
      <c r="ALH61" s="1"/>
      <c r="ALI61" s="1"/>
      <c r="ALJ61" s="1"/>
      <c r="ALK61" s="1"/>
      <c r="ALL61" s="1"/>
      <c r="ALM61" s="1"/>
      <c r="ALN61" s="1"/>
      <c r="ALO61" s="1"/>
      <c r="ALP61" s="1"/>
      <c r="ALQ61" s="1"/>
      <c r="ALR61" s="1"/>
      <c r="ALS61" s="1"/>
      <c r="ALT61" s="1"/>
      <c r="ALU61" s="1"/>
      <c r="ALV61" s="1"/>
      <c r="ALW61" s="1"/>
      <c r="ALX61" s="1"/>
      <c r="ALY61" s="1"/>
      <c r="ALZ61" s="1"/>
      <c r="AMA61" s="1"/>
      <c r="AMB61" s="1"/>
      <c r="AMC61" s="1"/>
      <c r="AMD61" s="1"/>
      <c r="AME61" s="1"/>
      <c r="AMF61" s="1"/>
      <c r="AMG61" s="1"/>
      <c r="AMH61" s="1"/>
      <c r="AMI61" s="1"/>
      <c r="XFD61" s="1"/>
    </row>
    <row r="62" spans="1:1023 16384:16384" s="2" customFormat="1" ht="14.9" customHeight="1">
      <c r="A62" s="21" t="s">
        <v>284</v>
      </c>
      <c r="B62" s="18" t="s">
        <v>283</v>
      </c>
      <c r="C62" s="18" t="s">
        <v>282</v>
      </c>
      <c r="D62" s="18" t="s">
        <v>248</v>
      </c>
      <c r="E62" s="60" t="s">
        <v>281</v>
      </c>
      <c r="F62" s="59">
        <v>1</v>
      </c>
      <c r="G62" s="16" t="s">
        <v>156</v>
      </c>
      <c r="H62" s="16"/>
      <c r="I62" s="26">
        <f t="shared" si="1"/>
        <v>0</v>
      </c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  <c r="AAD62" s="1"/>
      <c r="AAE62" s="1"/>
      <c r="AAF62" s="1"/>
      <c r="AAG62" s="1"/>
      <c r="AAH62" s="1"/>
      <c r="AAI62" s="1"/>
      <c r="AAJ62" s="1"/>
      <c r="AAK62" s="1"/>
      <c r="AAL62" s="1"/>
      <c r="AAM62" s="1"/>
      <c r="AAN62" s="1"/>
      <c r="AAO62" s="1"/>
      <c r="AAP62" s="1"/>
      <c r="AAQ62" s="1"/>
      <c r="AAR62" s="1"/>
      <c r="AAS62" s="1"/>
      <c r="AAT62" s="1"/>
      <c r="AAU62" s="1"/>
      <c r="AAV62" s="1"/>
      <c r="AAW62" s="1"/>
      <c r="AAX62" s="1"/>
      <c r="AAY62" s="1"/>
      <c r="AAZ62" s="1"/>
      <c r="ABA62" s="1"/>
      <c r="ABB62" s="1"/>
      <c r="ABC62" s="1"/>
      <c r="ABD62" s="1"/>
      <c r="ABE62" s="1"/>
      <c r="ABF62" s="1"/>
      <c r="ABG62" s="1"/>
      <c r="ABH62" s="1"/>
      <c r="ABI62" s="1"/>
      <c r="ABJ62" s="1"/>
      <c r="ABK62" s="1"/>
      <c r="ABL62" s="1"/>
      <c r="ABM62" s="1"/>
      <c r="ABN62" s="1"/>
      <c r="ABO62" s="1"/>
      <c r="ABP62" s="1"/>
      <c r="ABQ62" s="1"/>
      <c r="ABR62" s="1"/>
      <c r="ABS62" s="1"/>
      <c r="ABT62" s="1"/>
      <c r="ABU62" s="1"/>
      <c r="ABV62" s="1"/>
      <c r="ABW62" s="1"/>
      <c r="ABX62" s="1"/>
      <c r="ABY62" s="1"/>
      <c r="ABZ62" s="1"/>
      <c r="ACA62" s="1"/>
      <c r="ACB62" s="1"/>
      <c r="ACC62" s="1"/>
      <c r="ACD62" s="1"/>
      <c r="ACE62" s="1"/>
      <c r="ACF62" s="1"/>
      <c r="ACG62" s="1"/>
      <c r="ACH62" s="1"/>
      <c r="ACI62" s="1"/>
      <c r="ACJ62" s="1"/>
      <c r="ACK62" s="1"/>
      <c r="ACL62" s="1"/>
      <c r="ACM62" s="1"/>
      <c r="ACN62" s="1"/>
      <c r="ACO62" s="1"/>
      <c r="ACP62" s="1"/>
      <c r="ACQ62" s="1"/>
      <c r="ACR62" s="1"/>
      <c r="ACS62" s="1"/>
      <c r="ACT62" s="1"/>
      <c r="ACU62" s="1"/>
      <c r="ACV62" s="1"/>
      <c r="ACW62" s="1"/>
      <c r="ACX62" s="1"/>
      <c r="ACY62" s="1"/>
      <c r="ACZ62" s="1"/>
      <c r="ADA62" s="1"/>
      <c r="ADB62" s="1"/>
      <c r="ADC62" s="1"/>
      <c r="ADD62" s="1"/>
      <c r="ADE62" s="1"/>
      <c r="ADF62" s="1"/>
      <c r="ADG62" s="1"/>
      <c r="ADH62" s="1"/>
      <c r="ADI62" s="1"/>
      <c r="ADJ62" s="1"/>
      <c r="ADK62" s="1"/>
      <c r="ADL62" s="1"/>
      <c r="ADM62" s="1"/>
      <c r="ADN62" s="1"/>
      <c r="ADO62" s="1"/>
      <c r="ADP62" s="1"/>
      <c r="ADQ62" s="1"/>
      <c r="ADR62" s="1"/>
      <c r="ADS62" s="1"/>
      <c r="ADT62" s="1"/>
      <c r="ADU62" s="1"/>
      <c r="ADV62" s="1"/>
      <c r="ADW62" s="1"/>
      <c r="ADX62" s="1"/>
      <c r="ADY62" s="1"/>
      <c r="ADZ62" s="1"/>
      <c r="AEA62" s="1"/>
      <c r="AEB62" s="1"/>
      <c r="AEC62" s="1"/>
      <c r="AED62" s="1"/>
      <c r="AEE62" s="1"/>
      <c r="AEF62" s="1"/>
      <c r="AEG62" s="1"/>
      <c r="AEH62" s="1"/>
      <c r="AEI62" s="1"/>
      <c r="AEJ62" s="1"/>
      <c r="AEK62" s="1"/>
      <c r="AEL62" s="1"/>
      <c r="AEM62" s="1"/>
      <c r="AEN62" s="1"/>
      <c r="AEO62" s="1"/>
      <c r="AEP62" s="1"/>
      <c r="AEQ62" s="1"/>
      <c r="AER62" s="1"/>
      <c r="AES62" s="1"/>
      <c r="AET62" s="1"/>
      <c r="AEU62" s="1"/>
      <c r="AEV62" s="1"/>
      <c r="AEW62" s="1"/>
      <c r="AEX62" s="1"/>
      <c r="AEY62" s="1"/>
      <c r="AEZ62" s="1"/>
      <c r="AFA62" s="1"/>
      <c r="AFB62" s="1"/>
      <c r="AFC62" s="1"/>
      <c r="AFD62" s="1"/>
      <c r="AFE62" s="1"/>
      <c r="AFF62" s="1"/>
      <c r="AFG62" s="1"/>
      <c r="AFH62" s="1"/>
      <c r="AFI62" s="1"/>
      <c r="AFJ62" s="1"/>
      <c r="AFK62" s="1"/>
      <c r="AFL62" s="1"/>
      <c r="AFM62" s="1"/>
      <c r="AFN62" s="1"/>
      <c r="AFO62" s="1"/>
      <c r="AFP62" s="1"/>
      <c r="AFQ62" s="1"/>
      <c r="AFR62" s="1"/>
      <c r="AFS62" s="1"/>
      <c r="AFT62" s="1"/>
      <c r="AFU62" s="1"/>
      <c r="AFV62" s="1"/>
      <c r="AFW62" s="1"/>
      <c r="AFX62" s="1"/>
      <c r="AFY62" s="1"/>
      <c r="AFZ62" s="1"/>
      <c r="AGA62" s="1"/>
      <c r="AGB62" s="1"/>
      <c r="AGC62" s="1"/>
      <c r="AGD62" s="1"/>
      <c r="AGE62" s="1"/>
      <c r="AGF62" s="1"/>
      <c r="AGG62" s="1"/>
      <c r="AGH62" s="1"/>
      <c r="AGI62" s="1"/>
      <c r="AGJ62" s="1"/>
      <c r="AGK62" s="1"/>
      <c r="AGL62" s="1"/>
      <c r="AGM62" s="1"/>
      <c r="AGN62" s="1"/>
      <c r="AGO62" s="1"/>
      <c r="AGP62" s="1"/>
      <c r="AGQ62" s="1"/>
      <c r="AGR62" s="1"/>
      <c r="AGS62" s="1"/>
      <c r="AGT62" s="1"/>
      <c r="AGU62" s="1"/>
      <c r="AGV62" s="1"/>
      <c r="AGW62" s="1"/>
      <c r="AGX62" s="1"/>
      <c r="AGY62" s="1"/>
      <c r="AGZ62" s="1"/>
      <c r="AHA62" s="1"/>
      <c r="AHB62" s="1"/>
      <c r="AHC62" s="1"/>
      <c r="AHD62" s="1"/>
      <c r="AHE62" s="1"/>
      <c r="AHF62" s="1"/>
      <c r="AHG62" s="1"/>
      <c r="AHH62" s="1"/>
      <c r="AHI62" s="1"/>
      <c r="AHJ62" s="1"/>
      <c r="AHK62" s="1"/>
      <c r="AHL62" s="1"/>
      <c r="AHM62" s="1"/>
      <c r="AHN62" s="1"/>
      <c r="AHO62" s="1"/>
      <c r="AHP62" s="1"/>
      <c r="AHQ62" s="1"/>
      <c r="AHR62" s="1"/>
      <c r="AHS62" s="1"/>
      <c r="AHT62" s="1"/>
      <c r="AHU62" s="1"/>
      <c r="AHV62" s="1"/>
      <c r="AHW62" s="1"/>
      <c r="AHX62" s="1"/>
      <c r="AHY62" s="1"/>
      <c r="AHZ62" s="1"/>
      <c r="AIA62" s="1"/>
      <c r="AIB62" s="1"/>
      <c r="AIC62" s="1"/>
      <c r="AID62" s="1"/>
      <c r="AIE62" s="1"/>
      <c r="AIF62" s="1"/>
      <c r="AIG62" s="1"/>
      <c r="AIH62" s="1"/>
      <c r="AII62" s="1"/>
      <c r="AIJ62" s="1"/>
      <c r="AIK62" s="1"/>
      <c r="AIL62" s="1"/>
      <c r="AIM62" s="1"/>
      <c r="AIN62" s="1"/>
      <c r="AIO62" s="1"/>
      <c r="AIP62" s="1"/>
      <c r="AIQ62" s="1"/>
      <c r="AIR62" s="1"/>
      <c r="AIS62" s="1"/>
      <c r="AIT62" s="1"/>
      <c r="AIU62" s="1"/>
      <c r="AIV62" s="1"/>
      <c r="AIW62" s="1"/>
      <c r="AIX62" s="1"/>
      <c r="AIY62" s="1"/>
      <c r="AIZ62" s="1"/>
      <c r="AJA62" s="1"/>
      <c r="AJB62" s="1"/>
      <c r="AJC62" s="1"/>
      <c r="AJD62" s="1"/>
      <c r="AJE62" s="1"/>
      <c r="AJF62" s="1"/>
      <c r="AJG62" s="1"/>
      <c r="AJH62" s="1"/>
      <c r="AJI62" s="1"/>
      <c r="AJJ62" s="1"/>
      <c r="AJK62" s="1"/>
      <c r="AJL62" s="1"/>
      <c r="AJM62" s="1"/>
      <c r="AJN62" s="1"/>
      <c r="AJO62" s="1"/>
      <c r="AJP62" s="1"/>
      <c r="AJQ62" s="1"/>
      <c r="AJR62" s="1"/>
      <c r="AJS62" s="1"/>
      <c r="AJT62" s="1"/>
      <c r="AJU62" s="1"/>
      <c r="AJV62" s="1"/>
      <c r="AJW62" s="1"/>
      <c r="AJX62" s="1"/>
      <c r="AJY62" s="1"/>
      <c r="AJZ62" s="1"/>
      <c r="AKA62" s="1"/>
      <c r="AKB62" s="1"/>
      <c r="AKC62" s="1"/>
      <c r="AKD62" s="1"/>
      <c r="AKE62" s="1"/>
      <c r="AKF62" s="1"/>
      <c r="AKG62" s="1"/>
      <c r="AKH62" s="1"/>
      <c r="AKI62" s="1"/>
      <c r="AKJ62" s="1"/>
      <c r="AKK62" s="1"/>
      <c r="AKL62" s="1"/>
      <c r="AKM62" s="1"/>
      <c r="AKN62" s="1"/>
      <c r="AKO62" s="1"/>
      <c r="AKP62" s="1"/>
      <c r="AKQ62" s="1"/>
      <c r="AKR62" s="1"/>
      <c r="AKS62" s="1"/>
      <c r="AKT62" s="1"/>
      <c r="AKU62" s="1"/>
      <c r="AKV62" s="1"/>
      <c r="AKW62" s="1"/>
      <c r="AKX62" s="1"/>
      <c r="AKY62" s="1"/>
      <c r="AKZ62" s="1"/>
      <c r="ALA62" s="1"/>
      <c r="ALB62" s="1"/>
      <c r="ALC62" s="1"/>
      <c r="ALD62" s="1"/>
      <c r="ALE62" s="1"/>
      <c r="ALF62" s="1"/>
      <c r="ALG62" s="1"/>
      <c r="ALH62" s="1"/>
      <c r="ALI62" s="1"/>
      <c r="ALJ62" s="1"/>
      <c r="ALK62" s="1"/>
      <c r="ALL62" s="1"/>
      <c r="ALM62" s="1"/>
      <c r="ALN62" s="1"/>
      <c r="ALO62" s="1"/>
      <c r="ALP62" s="1"/>
      <c r="ALQ62" s="1"/>
      <c r="ALR62" s="1"/>
      <c r="ALS62" s="1"/>
      <c r="ALT62" s="1"/>
      <c r="ALU62" s="1"/>
      <c r="ALV62" s="1"/>
      <c r="ALW62" s="1"/>
      <c r="ALX62" s="1"/>
      <c r="ALY62" s="1"/>
      <c r="ALZ62" s="1"/>
      <c r="AMA62" s="1"/>
      <c r="AMB62" s="1"/>
      <c r="AMC62" s="1"/>
      <c r="AMD62" s="1"/>
      <c r="AME62" s="1"/>
      <c r="AMF62" s="1"/>
      <c r="AMG62" s="1"/>
      <c r="AMH62" s="1"/>
      <c r="AMI62" s="1"/>
      <c r="XFD62" s="1"/>
    </row>
    <row r="63" spans="1:1023 16384:16384" s="2" customFormat="1" ht="14.9" customHeight="1">
      <c r="A63" s="21" t="s">
        <v>280</v>
      </c>
      <c r="B63" s="18" t="s">
        <v>279</v>
      </c>
      <c r="C63" s="18" t="s">
        <v>278</v>
      </c>
      <c r="D63" s="18" t="s">
        <v>248</v>
      </c>
      <c r="E63" s="60" t="s">
        <v>277</v>
      </c>
      <c r="F63" s="59">
        <v>1</v>
      </c>
      <c r="G63" s="16" t="s">
        <v>156</v>
      </c>
      <c r="H63" s="16"/>
      <c r="I63" s="26">
        <f t="shared" si="1"/>
        <v>0</v>
      </c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  <c r="AAD63" s="1"/>
      <c r="AAE63" s="1"/>
      <c r="AAF63" s="1"/>
      <c r="AAG63" s="1"/>
      <c r="AAH63" s="1"/>
      <c r="AAI63" s="1"/>
      <c r="AAJ63" s="1"/>
      <c r="AAK63" s="1"/>
      <c r="AAL63" s="1"/>
      <c r="AAM63" s="1"/>
      <c r="AAN63" s="1"/>
      <c r="AAO63" s="1"/>
      <c r="AAP63" s="1"/>
      <c r="AAQ63" s="1"/>
      <c r="AAR63" s="1"/>
      <c r="AAS63" s="1"/>
      <c r="AAT63" s="1"/>
      <c r="AAU63" s="1"/>
      <c r="AAV63" s="1"/>
      <c r="AAW63" s="1"/>
      <c r="AAX63" s="1"/>
      <c r="AAY63" s="1"/>
      <c r="AAZ63" s="1"/>
      <c r="ABA63" s="1"/>
      <c r="ABB63" s="1"/>
      <c r="ABC63" s="1"/>
      <c r="ABD63" s="1"/>
      <c r="ABE63" s="1"/>
      <c r="ABF63" s="1"/>
      <c r="ABG63" s="1"/>
      <c r="ABH63" s="1"/>
      <c r="ABI63" s="1"/>
      <c r="ABJ63" s="1"/>
      <c r="ABK63" s="1"/>
      <c r="ABL63" s="1"/>
      <c r="ABM63" s="1"/>
      <c r="ABN63" s="1"/>
      <c r="ABO63" s="1"/>
      <c r="ABP63" s="1"/>
      <c r="ABQ63" s="1"/>
      <c r="ABR63" s="1"/>
      <c r="ABS63" s="1"/>
      <c r="ABT63" s="1"/>
      <c r="ABU63" s="1"/>
      <c r="ABV63" s="1"/>
      <c r="ABW63" s="1"/>
      <c r="ABX63" s="1"/>
      <c r="ABY63" s="1"/>
      <c r="ABZ63" s="1"/>
      <c r="ACA63" s="1"/>
      <c r="ACB63" s="1"/>
      <c r="ACC63" s="1"/>
      <c r="ACD63" s="1"/>
      <c r="ACE63" s="1"/>
      <c r="ACF63" s="1"/>
      <c r="ACG63" s="1"/>
      <c r="ACH63" s="1"/>
      <c r="ACI63" s="1"/>
      <c r="ACJ63" s="1"/>
      <c r="ACK63" s="1"/>
      <c r="ACL63" s="1"/>
      <c r="ACM63" s="1"/>
      <c r="ACN63" s="1"/>
      <c r="ACO63" s="1"/>
      <c r="ACP63" s="1"/>
      <c r="ACQ63" s="1"/>
      <c r="ACR63" s="1"/>
      <c r="ACS63" s="1"/>
      <c r="ACT63" s="1"/>
      <c r="ACU63" s="1"/>
      <c r="ACV63" s="1"/>
      <c r="ACW63" s="1"/>
      <c r="ACX63" s="1"/>
      <c r="ACY63" s="1"/>
      <c r="ACZ63" s="1"/>
      <c r="ADA63" s="1"/>
      <c r="ADB63" s="1"/>
      <c r="ADC63" s="1"/>
      <c r="ADD63" s="1"/>
      <c r="ADE63" s="1"/>
      <c r="ADF63" s="1"/>
      <c r="ADG63" s="1"/>
      <c r="ADH63" s="1"/>
      <c r="ADI63" s="1"/>
      <c r="ADJ63" s="1"/>
      <c r="ADK63" s="1"/>
      <c r="ADL63" s="1"/>
      <c r="ADM63" s="1"/>
      <c r="ADN63" s="1"/>
      <c r="ADO63" s="1"/>
      <c r="ADP63" s="1"/>
      <c r="ADQ63" s="1"/>
      <c r="ADR63" s="1"/>
      <c r="ADS63" s="1"/>
      <c r="ADT63" s="1"/>
      <c r="ADU63" s="1"/>
      <c r="ADV63" s="1"/>
      <c r="ADW63" s="1"/>
      <c r="ADX63" s="1"/>
      <c r="ADY63" s="1"/>
      <c r="ADZ63" s="1"/>
      <c r="AEA63" s="1"/>
      <c r="AEB63" s="1"/>
      <c r="AEC63" s="1"/>
      <c r="AED63" s="1"/>
      <c r="AEE63" s="1"/>
      <c r="AEF63" s="1"/>
      <c r="AEG63" s="1"/>
      <c r="AEH63" s="1"/>
      <c r="AEI63" s="1"/>
      <c r="AEJ63" s="1"/>
      <c r="AEK63" s="1"/>
      <c r="AEL63" s="1"/>
      <c r="AEM63" s="1"/>
      <c r="AEN63" s="1"/>
      <c r="AEO63" s="1"/>
      <c r="AEP63" s="1"/>
      <c r="AEQ63" s="1"/>
      <c r="AER63" s="1"/>
      <c r="AES63" s="1"/>
      <c r="AET63" s="1"/>
      <c r="AEU63" s="1"/>
      <c r="AEV63" s="1"/>
      <c r="AEW63" s="1"/>
      <c r="AEX63" s="1"/>
      <c r="AEY63" s="1"/>
      <c r="AEZ63" s="1"/>
      <c r="AFA63" s="1"/>
      <c r="AFB63" s="1"/>
      <c r="AFC63" s="1"/>
      <c r="AFD63" s="1"/>
      <c r="AFE63" s="1"/>
      <c r="AFF63" s="1"/>
      <c r="AFG63" s="1"/>
      <c r="AFH63" s="1"/>
      <c r="AFI63" s="1"/>
      <c r="AFJ63" s="1"/>
      <c r="AFK63" s="1"/>
      <c r="AFL63" s="1"/>
      <c r="AFM63" s="1"/>
      <c r="AFN63" s="1"/>
      <c r="AFO63" s="1"/>
      <c r="AFP63" s="1"/>
      <c r="AFQ63" s="1"/>
      <c r="AFR63" s="1"/>
      <c r="AFS63" s="1"/>
      <c r="AFT63" s="1"/>
      <c r="AFU63" s="1"/>
      <c r="AFV63" s="1"/>
      <c r="AFW63" s="1"/>
      <c r="AFX63" s="1"/>
      <c r="AFY63" s="1"/>
      <c r="AFZ63" s="1"/>
      <c r="AGA63" s="1"/>
      <c r="AGB63" s="1"/>
      <c r="AGC63" s="1"/>
      <c r="AGD63" s="1"/>
      <c r="AGE63" s="1"/>
      <c r="AGF63" s="1"/>
      <c r="AGG63" s="1"/>
      <c r="AGH63" s="1"/>
      <c r="AGI63" s="1"/>
      <c r="AGJ63" s="1"/>
      <c r="AGK63" s="1"/>
      <c r="AGL63" s="1"/>
      <c r="AGM63" s="1"/>
      <c r="AGN63" s="1"/>
      <c r="AGO63" s="1"/>
      <c r="AGP63" s="1"/>
      <c r="AGQ63" s="1"/>
      <c r="AGR63" s="1"/>
      <c r="AGS63" s="1"/>
      <c r="AGT63" s="1"/>
      <c r="AGU63" s="1"/>
      <c r="AGV63" s="1"/>
      <c r="AGW63" s="1"/>
      <c r="AGX63" s="1"/>
      <c r="AGY63" s="1"/>
      <c r="AGZ63" s="1"/>
      <c r="AHA63" s="1"/>
      <c r="AHB63" s="1"/>
      <c r="AHC63" s="1"/>
      <c r="AHD63" s="1"/>
      <c r="AHE63" s="1"/>
      <c r="AHF63" s="1"/>
      <c r="AHG63" s="1"/>
      <c r="AHH63" s="1"/>
      <c r="AHI63" s="1"/>
      <c r="AHJ63" s="1"/>
      <c r="AHK63" s="1"/>
      <c r="AHL63" s="1"/>
      <c r="AHM63" s="1"/>
      <c r="AHN63" s="1"/>
      <c r="AHO63" s="1"/>
      <c r="AHP63" s="1"/>
      <c r="AHQ63" s="1"/>
      <c r="AHR63" s="1"/>
      <c r="AHS63" s="1"/>
      <c r="AHT63" s="1"/>
      <c r="AHU63" s="1"/>
      <c r="AHV63" s="1"/>
      <c r="AHW63" s="1"/>
      <c r="AHX63" s="1"/>
      <c r="AHY63" s="1"/>
      <c r="AHZ63" s="1"/>
      <c r="AIA63" s="1"/>
      <c r="AIB63" s="1"/>
      <c r="AIC63" s="1"/>
      <c r="AID63" s="1"/>
      <c r="AIE63" s="1"/>
      <c r="AIF63" s="1"/>
      <c r="AIG63" s="1"/>
      <c r="AIH63" s="1"/>
      <c r="AII63" s="1"/>
      <c r="AIJ63" s="1"/>
      <c r="AIK63" s="1"/>
      <c r="AIL63" s="1"/>
      <c r="AIM63" s="1"/>
      <c r="AIN63" s="1"/>
      <c r="AIO63" s="1"/>
      <c r="AIP63" s="1"/>
      <c r="AIQ63" s="1"/>
      <c r="AIR63" s="1"/>
      <c r="AIS63" s="1"/>
      <c r="AIT63" s="1"/>
      <c r="AIU63" s="1"/>
      <c r="AIV63" s="1"/>
      <c r="AIW63" s="1"/>
      <c r="AIX63" s="1"/>
      <c r="AIY63" s="1"/>
      <c r="AIZ63" s="1"/>
      <c r="AJA63" s="1"/>
      <c r="AJB63" s="1"/>
      <c r="AJC63" s="1"/>
      <c r="AJD63" s="1"/>
      <c r="AJE63" s="1"/>
      <c r="AJF63" s="1"/>
      <c r="AJG63" s="1"/>
      <c r="AJH63" s="1"/>
      <c r="AJI63" s="1"/>
      <c r="AJJ63" s="1"/>
      <c r="AJK63" s="1"/>
      <c r="AJL63" s="1"/>
      <c r="AJM63" s="1"/>
      <c r="AJN63" s="1"/>
      <c r="AJO63" s="1"/>
      <c r="AJP63" s="1"/>
      <c r="AJQ63" s="1"/>
      <c r="AJR63" s="1"/>
      <c r="AJS63" s="1"/>
      <c r="AJT63" s="1"/>
      <c r="AJU63" s="1"/>
      <c r="AJV63" s="1"/>
      <c r="AJW63" s="1"/>
      <c r="AJX63" s="1"/>
      <c r="AJY63" s="1"/>
      <c r="AJZ63" s="1"/>
      <c r="AKA63" s="1"/>
      <c r="AKB63" s="1"/>
      <c r="AKC63" s="1"/>
      <c r="AKD63" s="1"/>
      <c r="AKE63" s="1"/>
      <c r="AKF63" s="1"/>
      <c r="AKG63" s="1"/>
      <c r="AKH63" s="1"/>
      <c r="AKI63" s="1"/>
      <c r="AKJ63" s="1"/>
      <c r="AKK63" s="1"/>
      <c r="AKL63" s="1"/>
      <c r="AKM63" s="1"/>
      <c r="AKN63" s="1"/>
      <c r="AKO63" s="1"/>
      <c r="AKP63" s="1"/>
      <c r="AKQ63" s="1"/>
      <c r="AKR63" s="1"/>
      <c r="AKS63" s="1"/>
      <c r="AKT63" s="1"/>
      <c r="AKU63" s="1"/>
      <c r="AKV63" s="1"/>
      <c r="AKW63" s="1"/>
      <c r="AKX63" s="1"/>
      <c r="AKY63" s="1"/>
      <c r="AKZ63" s="1"/>
      <c r="ALA63" s="1"/>
      <c r="ALB63" s="1"/>
      <c r="ALC63" s="1"/>
      <c r="ALD63" s="1"/>
      <c r="ALE63" s="1"/>
      <c r="ALF63" s="1"/>
      <c r="ALG63" s="1"/>
      <c r="ALH63" s="1"/>
      <c r="ALI63" s="1"/>
      <c r="ALJ63" s="1"/>
      <c r="ALK63" s="1"/>
      <c r="ALL63" s="1"/>
      <c r="ALM63" s="1"/>
      <c r="ALN63" s="1"/>
      <c r="ALO63" s="1"/>
      <c r="ALP63" s="1"/>
      <c r="ALQ63" s="1"/>
      <c r="ALR63" s="1"/>
      <c r="ALS63" s="1"/>
      <c r="ALT63" s="1"/>
      <c r="ALU63" s="1"/>
      <c r="ALV63" s="1"/>
      <c r="ALW63" s="1"/>
      <c r="ALX63" s="1"/>
      <c r="ALY63" s="1"/>
      <c r="ALZ63" s="1"/>
      <c r="AMA63" s="1"/>
      <c r="AMB63" s="1"/>
      <c r="AMC63" s="1"/>
      <c r="AMD63" s="1"/>
      <c r="AME63" s="1"/>
      <c r="AMF63" s="1"/>
      <c r="AMG63" s="1"/>
      <c r="AMH63" s="1"/>
      <c r="AMI63" s="1"/>
      <c r="XFD63" s="1"/>
    </row>
    <row r="64" spans="1:1023 16384:16384" s="2" customFormat="1" ht="14.9" customHeight="1">
      <c r="A64" s="21" t="s">
        <v>276</v>
      </c>
      <c r="B64" s="18" t="s">
        <v>275</v>
      </c>
      <c r="C64" s="18" t="s">
        <v>274</v>
      </c>
      <c r="D64" s="18" t="s">
        <v>248</v>
      </c>
      <c r="E64" s="60" t="s">
        <v>273</v>
      </c>
      <c r="F64" s="59">
        <v>1</v>
      </c>
      <c r="G64" s="16" t="s">
        <v>156</v>
      </c>
      <c r="H64" s="16"/>
      <c r="I64" s="26">
        <f t="shared" si="1"/>
        <v>0</v>
      </c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  <c r="AAD64" s="1"/>
      <c r="AAE64" s="1"/>
      <c r="AAF64" s="1"/>
      <c r="AAG64" s="1"/>
      <c r="AAH64" s="1"/>
      <c r="AAI64" s="1"/>
      <c r="AAJ64" s="1"/>
      <c r="AAK64" s="1"/>
      <c r="AAL64" s="1"/>
      <c r="AAM64" s="1"/>
      <c r="AAN64" s="1"/>
      <c r="AAO64" s="1"/>
      <c r="AAP64" s="1"/>
      <c r="AAQ64" s="1"/>
      <c r="AAR64" s="1"/>
      <c r="AAS64" s="1"/>
      <c r="AAT64" s="1"/>
      <c r="AAU64" s="1"/>
      <c r="AAV64" s="1"/>
      <c r="AAW64" s="1"/>
      <c r="AAX64" s="1"/>
      <c r="AAY64" s="1"/>
      <c r="AAZ64" s="1"/>
      <c r="ABA64" s="1"/>
      <c r="ABB64" s="1"/>
      <c r="ABC64" s="1"/>
      <c r="ABD64" s="1"/>
      <c r="ABE64" s="1"/>
      <c r="ABF64" s="1"/>
      <c r="ABG64" s="1"/>
      <c r="ABH64" s="1"/>
      <c r="ABI64" s="1"/>
      <c r="ABJ64" s="1"/>
      <c r="ABK64" s="1"/>
      <c r="ABL64" s="1"/>
      <c r="ABM64" s="1"/>
      <c r="ABN64" s="1"/>
      <c r="ABO64" s="1"/>
      <c r="ABP64" s="1"/>
      <c r="ABQ64" s="1"/>
      <c r="ABR64" s="1"/>
      <c r="ABS64" s="1"/>
      <c r="ABT64" s="1"/>
      <c r="ABU64" s="1"/>
      <c r="ABV64" s="1"/>
      <c r="ABW64" s="1"/>
      <c r="ABX64" s="1"/>
      <c r="ABY64" s="1"/>
      <c r="ABZ64" s="1"/>
      <c r="ACA64" s="1"/>
      <c r="ACB64" s="1"/>
      <c r="ACC64" s="1"/>
      <c r="ACD64" s="1"/>
      <c r="ACE64" s="1"/>
      <c r="ACF64" s="1"/>
      <c r="ACG64" s="1"/>
      <c r="ACH64" s="1"/>
      <c r="ACI64" s="1"/>
      <c r="ACJ64" s="1"/>
      <c r="ACK64" s="1"/>
      <c r="ACL64" s="1"/>
      <c r="ACM64" s="1"/>
      <c r="ACN64" s="1"/>
      <c r="ACO64" s="1"/>
      <c r="ACP64" s="1"/>
      <c r="ACQ64" s="1"/>
      <c r="ACR64" s="1"/>
      <c r="ACS64" s="1"/>
      <c r="ACT64" s="1"/>
      <c r="ACU64" s="1"/>
      <c r="ACV64" s="1"/>
      <c r="ACW64" s="1"/>
      <c r="ACX64" s="1"/>
      <c r="ACY64" s="1"/>
      <c r="ACZ64" s="1"/>
      <c r="ADA64" s="1"/>
      <c r="ADB64" s="1"/>
      <c r="ADC64" s="1"/>
      <c r="ADD64" s="1"/>
      <c r="ADE64" s="1"/>
      <c r="ADF64" s="1"/>
      <c r="ADG64" s="1"/>
      <c r="ADH64" s="1"/>
      <c r="ADI64" s="1"/>
      <c r="ADJ64" s="1"/>
      <c r="ADK64" s="1"/>
      <c r="ADL64" s="1"/>
      <c r="ADM64" s="1"/>
      <c r="ADN64" s="1"/>
      <c r="ADO64" s="1"/>
      <c r="ADP64" s="1"/>
      <c r="ADQ64" s="1"/>
      <c r="ADR64" s="1"/>
      <c r="ADS64" s="1"/>
      <c r="ADT64" s="1"/>
      <c r="ADU64" s="1"/>
      <c r="ADV64" s="1"/>
      <c r="ADW64" s="1"/>
      <c r="ADX64" s="1"/>
      <c r="ADY64" s="1"/>
      <c r="ADZ64" s="1"/>
      <c r="AEA64" s="1"/>
      <c r="AEB64" s="1"/>
      <c r="AEC64" s="1"/>
      <c r="AED64" s="1"/>
      <c r="AEE64" s="1"/>
      <c r="AEF64" s="1"/>
      <c r="AEG64" s="1"/>
      <c r="AEH64" s="1"/>
      <c r="AEI64" s="1"/>
      <c r="AEJ64" s="1"/>
      <c r="AEK64" s="1"/>
      <c r="AEL64" s="1"/>
      <c r="AEM64" s="1"/>
      <c r="AEN64" s="1"/>
      <c r="AEO64" s="1"/>
      <c r="AEP64" s="1"/>
      <c r="AEQ64" s="1"/>
      <c r="AER64" s="1"/>
      <c r="AES64" s="1"/>
      <c r="AET64" s="1"/>
      <c r="AEU64" s="1"/>
      <c r="AEV64" s="1"/>
      <c r="AEW64" s="1"/>
      <c r="AEX64" s="1"/>
      <c r="AEY64" s="1"/>
      <c r="AEZ64" s="1"/>
      <c r="AFA64" s="1"/>
      <c r="AFB64" s="1"/>
      <c r="AFC64" s="1"/>
      <c r="AFD64" s="1"/>
      <c r="AFE64" s="1"/>
      <c r="AFF64" s="1"/>
      <c r="AFG64" s="1"/>
      <c r="AFH64" s="1"/>
      <c r="AFI64" s="1"/>
      <c r="AFJ64" s="1"/>
      <c r="AFK64" s="1"/>
      <c r="AFL64" s="1"/>
      <c r="AFM64" s="1"/>
      <c r="AFN64" s="1"/>
      <c r="AFO64" s="1"/>
      <c r="AFP64" s="1"/>
      <c r="AFQ64" s="1"/>
      <c r="AFR64" s="1"/>
      <c r="AFS64" s="1"/>
      <c r="AFT64" s="1"/>
      <c r="AFU64" s="1"/>
      <c r="AFV64" s="1"/>
      <c r="AFW64" s="1"/>
      <c r="AFX64" s="1"/>
      <c r="AFY64" s="1"/>
      <c r="AFZ64" s="1"/>
      <c r="AGA64" s="1"/>
      <c r="AGB64" s="1"/>
      <c r="AGC64" s="1"/>
      <c r="AGD64" s="1"/>
      <c r="AGE64" s="1"/>
      <c r="AGF64" s="1"/>
      <c r="AGG64" s="1"/>
      <c r="AGH64" s="1"/>
      <c r="AGI64" s="1"/>
      <c r="AGJ64" s="1"/>
      <c r="AGK64" s="1"/>
      <c r="AGL64" s="1"/>
      <c r="AGM64" s="1"/>
      <c r="AGN64" s="1"/>
      <c r="AGO64" s="1"/>
      <c r="AGP64" s="1"/>
      <c r="AGQ64" s="1"/>
      <c r="AGR64" s="1"/>
      <c r="AGS64" s="1"/>
      <c r="AGT64" s="1"/>
      <c r="AGU64" s="1"/>
      <c r="AGV64" s="1"/>
      <c r="AGW64" s="1"/>
      <c r="AGX64" s="1"/>
      <c r="AGY64" s="1"/>
      <c r="AGZ64" s="1"/>
      <c r="AHA64" s="1"/>
      <c r="AHB64" s="1"/>
      <c r="AHC64" s="1"/>
      <c r="AHD64" s="1"/>
      <c r="AHE64" s="1"/>
      <c r="AHF64" s="1"/>
      <c r="AHG64" s="1"/>
      <c r="AHH64" s="1"/>
      <c r="AHI64" s="1"/>
      <c r="AHJ64" s="1"/>
      <c r="AHK64" s="1"/>
      <c r="AHL64" s="1"/>
      <c r="AHM64" s="1"/>
      <c r="AHN64" s="1"/>
      <c r="AHO64" s="1"/>
      <c r="AHP64" s="1"/>
      <c r="AHQ64" s="1"/>
      <c r="AHR64" s="1"/>
      <c r="AHS64" s="1"/>
      <c r="AHT64" s="1"/>
      <c r="AHU64" s="1"/>
      <c r="AHV64" s="1"/>
      <c r="AHW64" s="1"/>
      <c r="AHX64" s="1"/>
      <c r="AHY64" s="1"/>
      <c r="AHZ64" s="1"/>
      <c r="AIA64" s="1"/>
      <c r="AIB64" s="1"/>
      <c r="AIC64" s="1"/>
      <c r="AID64" s="1"/>
      <c r="AIE64" s="1"/>
      <c r="AIF64" s="1"/>
      <c r="AIG64" s="1"/>
      <c r="AIH64" s="1"/>
      <c r="AII64" s="1"/>
      <c r="AIJ64" s="1"/>
      <c r="AIK64" s="1"/>
      <c r="AIL64" s="1"/>
      <c r="AIM64" s="1"/>
      <c r="AIN64" s="1"/>
      <c r="AIO64" s="1"/>
      <c r="AIP64" s="1"/>
      <c r="AIQ64" s="1"/>
      <c r="AIR64" s="1"/>
      <c r="AIS64" s="1"/>
      <c r="AIT64" s="1"/>
      <c r="AIU64" s="1"/>
      <c r="AIV64" s="1"/>
      <c r="AIW64" s="1"/>
      <c r="AIX64" s="1"/>
      <c r="AIY64" s="1"/>
      <c r="AIZ64" s="1"/>
      <c r="AJA64" s="1"/>
      <c r="AJB64" s="1"/>
      <c r="AJC64" s="1"/>
      <c r="AJD64" s="1"/>
      <c r="AJE64" s="1"/>
      <c r="AJF64" s="1"/>
      <c r="AJG64" s="1"/>
      <c r="AJH64" s="1"/>
      <c r="AJI64" s="1"/>
      <c r="AJJ64" s="1"/>
      <c r="AJK64" s="1"/>
      <c r="AJL64" s="1"/>
      <c r="AJM64" s="1"/>
      <c r="AJN64" s="1"/>
      <c r="AJO64" s="1"/>
      <c r="AJP64" s="1"/>
      <c r="AJQ64" s="1"/>
      <c r="AJR64" s="1"/>
      <c r="AJS64" s="1"/>
      <c r="AJT64" s="1"/>
      <c r="AJU64" s="1"/>
      <c r="AJV64" s="1"/>
      <c r="AJW64" s="1"/>
      <c r="AJX64" s="1"/>
      <c r="AJY64" s="1"/>
      <c r="AJZ64" s="1"/>
      <c r="AKA64" s="1"/>
      <c r="AKB64" s="1"/>
      <c r="AKC64" s="1"/>
      <c r="AKD64" s="1"/>
      <c r="AKE64" s="1"/>
      <c r="AKF64" s="1"/>
      <c r="AKG64" s="1"/>
      <c r="AKH64" s="1"/>
      <c r="AKI64" s="1"/>
      <c r="AKJ64" s="1"/>
      <c r="AKK64" s="1"/>
      <c r="AKL64" s="1"/>
      <c r="AKM64" s="1"/>
      <c r="AKN64" s="1"/>
      <c r="AKO64" s="1"/>
      <c r="AKP64" s="1"/>
      <c r="AKQ64" s="1"/>
      <c r="AKR64" s="1"/>
      <c r="AKS64" s="1"/>
      <c r="AKT64" s="1"/>
      <c r="AKU64" s="1"/>
      <c r="AKV64" s="1"/>
      <c r="AKW64" s="1"/>
      <c r="AKX64" s="1"/>
      <c r="AKY64" s="1"/>
      <c r="AKZ64" s="1"/>
      <c r="ALA64" s="1"/>
      <c r="ALB64" s="1"/>
      <c r="ALC64" s="1"/>
      <c r="ALD64" s="1"/>
      <c r="ALE64" s="1"/>
      <c r="ALF64" s="1"/>
      <c r="ALG64" s="1"/>
      <c r="ALH64" s="1"/>
      <c r="ALI64" s="1"/>
      <c r="ALJ64" s="1"/>
      <c r="ALK64" s="1"/>
      <c r="ALL64" s="1"/>
      <c r="ALM64" s="1"/>
      <c r="ALN64" s="1"/>
      <c r="ALO64" s="1"/>
      <c r="ALP64" s="1"/>
      <c r="ALQ64" s="1"/>
      <c r="ALR64" s="1"/>
      <c r="ALS64" s="1"/>
      <c r="ALT64" s="1"/>
      <c r="ALU64" s="1"/>
      <c r="ALV64" s="1"/>
      <c r="ALW64" s="1"/>
      <c r="ALX64" s="1"/>
      <c r="ALY64" s="1"/>
      <c r="ALZ64" s="1"/>
      <c r="AMA64" s="1"/>
      <c r="AMB64" s="1"/>
      <c r="AMC64" s="1"/>
      <c r="AMD64" s="1"/>
      <c r="AME64" s="1"/>
      <c r="AMF64" s="1"/>
      <c r="AMG64" s="1"/>
      <c r="AMH64" s="1"/>
      <c r="AMI64" s="1"/>
      <c r="XFD64" s="1"/>
    </row>
    <row r="65" spans="1:1024 16384:16384" ht="14.9" customHeight="1">
      <c r="A65" s="21" t="s">
        <v>272</v>
      </c>
      <c r="B65" s="18" t="s">
        <v>271</v>
      </c>
      <c r="C65" s="18" t="s">
        <v>270</v>
      </c>
      <c r="D65" s="18" t="s">
        <v>248</v>
      </c>
      <c r="E65" s="60" t="s">
        <v>269</v>
      </c>
      <c r="F65" s="59">
        <v>1</v>
      </c>
      <c r="G65" s="16" t="s">
        <v>156</v>
      </c>
      <c r="H65" s="16"/>
      <c r="I65" s="26">
        <f t="shared" si="1"/>
        <v>0</v>
      </c>
      <c r="AMJ65" s="2"/>
      <c r="XFD65" s="1"/>
    </row>
    <row r="66" spans="1:1024 16384:16384" ht="14.9" customHeight="1">
      <c r="A66" s="52" t="s">
        <v>268</v>
      </c>
      <c r="B66" s="36" t="s">
        <v>267</v>
      </c>
      <c r="C66" s="36" t="s">
        <v>266</v>
      </c>
      <c r="D66" s="36" t="s">
        <v>248</v>
      </c>
      <c r="E66" s="63" t="s">
        <v>265</v>
      </c>
      <c r="F66" s="62">
        <v>1</v>
      </c>
      <c r="G66" s="61" t="s">
        <v>156</v>
      </c>
      <c r="H66" s="32"/>
      <c r="I66" s="26">
        <f t="shared" si="1"/>
        <v>0</v>
      </c>
      <c r="AMJ66" s="2"/>
      <c r="XFD66" s="1"/>
    </row>
    <row r="67" spans="1:1024 16384:16384" ht="14.9" customHeight="1">
      <c r="A67" s="21" t="s">
        <v>264</v>
      </c>
      <c r="B67" s="18" t="s">
        <v>263</v>
      </c>
      <c r="C67" s="18" t="s">
        <v>262</v>
      </c>
      <c r="D67" s="18" t="s">
        <v>248</v>
      </c>
      <c r="E67" s="60"/>
      <c r="F67" s="59">
        <v>1</v>
      </c>
      <c r="G67" s="16" t="s">
        <v>157</v>
      </c>
      <c r="H67" s="16"/>
      <c r="I67" s="26">
        <f t="shared" si="1"/>
        <v>0</v>
      </c>
      <c r="AMJ67" s="2"/>
      <c r="XFD67" s="1"/>
    </row>
    <row r="68" spans="1:1024 16384:16384">
      <c r="A68" s="358" t="s">
        <v>261</v>
      </c>
      <c r="B68" s="358"/>
      <c r="C68" s="358"/>
      <c r="D68" s="358"/>
      <c r="E68" s="358"/>
      <c r="F68" s="358"/>
    </row>
    <row r="69" spans="1:1024 16384:16384" ht="14.9" customHeight="1">
      <c r="A69" s="21" t="s">
        <v>187</v>
      </c>
      <c r="B69" s="21" t="s">
        <v>2</v>
      </c>
      <c r="C69" s="21" t="s">
        <v>194</v>
      </c>
      <c r="D69" s="21" t="s">
        <v>193</v>
      </c>
      <c r="E69" s="58" t="s">
        <v>192</v>
      </c>
      <c r="F69" s="47" t="s">
        <v>4</v>
      </c>
      <c r="G69" s="47" t="s">
        <v>186</v>
      </c>
      <c r="H69" s="57" t="s">
        <v>185</v>
      </c>
      <c r="I69" s="47" t="s">
        <v>184</v>
      </c>
      <c r="AMJ69" s="2"/>
      <c r="XFD69" s="1"/>
    </row>
    <row r="70" spans="1:1024 16384:16384">
      <c r="A70" s="52" t="s">
        <v>166</v>
      </c>
      <c r="B70" s="55" t="s">
        <v>260</v>
      </c>
      <c r="C70" s="56" t="s">
        <v>259</v>
      </c>
      <c r="D70" s="55" t="s">
        <v>248</v>
      </c>
      <c r="E70" s="51" t="s">
        <v>258</v>
      </c>
      <c r="F70" s="54">
        <v>1</v>
      </c>
      <c r="G70" s="47" t="s">
        <v>156</v>
      </c>
      <c r="H70" s="47"/>
      <c r="I70" s="47">
        <f>F70*H70</f>
        <v>0</v>
      </c>
      <c r="AMJ70" s="2"/>
      <c r="XFD70" s="1"/>
    </row>
    <row r="71" spans="1:1024 16384:16384">
      <c r="A71" s="375" t="s">
        <v>167</v>
      </c>
      <c r="B71" s="36" t="s">
        <v>257</v>
      </c>
      <c r="C71" s="36" t="s">
        <v>256</v>
      </c>
      <c r="D71" s="36" t="s">
        <v>248</v>
      </c>
      <c r="E71" s="51" t="s">
        <v>255</v>
      </c>
      <c r="F71" s="367">
        <v>12</v>
      </c>
      <c r="G71" s="376" t="s">
        <v>156</v>
      </c>
      <c r="H71" s="366"/>
      <c r="I71" s="47">
        <f>F71*H71</f>
        <v>0</v>
      </c>
      <c r="AMJ71" s="2"/>
      <c r="XFD71" s="1"/>
    </row>
    <row r="72" spans="1:1024 16384:16384">
      <c r="A72" s="375"/>
      <c r="B72" s="30" t="s">
        <v>254</v>
      </c>
      <c r="C72" s="30"/>
      <c r="D72" s="30"/>
      <c r="E72" s="53"/>
      <c r="F72" s="367"/>
      <c r="G72" s="376"/>
      <c r="H72" s="366"/>
      <c r="I72" s="10"/>
      <c r="AMJ72" s="2"/>
      <c r="XFD72" s="1"/>
    </row>
    <row r="73" spans="1:1024 16384:16384">
      <c r="A73" s="52" t="s">
        <v>168</v>
      </c>
      <c r="B73" s="36" t="s">
        <v>253</v>
      </c>
      <c r="C73" s="36" t="s">
        <v>252</v>
      </c>
      <c r="D73" s="36" t="s">
        <v>248</v>
      </c>
      <c r="E73" s="51" t="s">
        <v>251</v>
      </c>
      <c r="F73" s="48">
        <v>12</v>
      </c>
      <c r="G73" s="50" t="s">
        <v>156</v>
      </c>
      <c r="H73" s="47"/>
      <c r="I73" s="47">
        <f>F73*H73</f>
        <v>0</v>
      </c>
      <c r="AMJ73" s="2"/>
      <c r="XFD73" s="1"/>
    </row>
    <row r="74" spans="1:1024 16384:16384">
      <c r="A74" s="52" t="s">
        <v>169</v>
      </c>
      <c r="B74" s="36" t="s">
        <v>250</v>
      </c>
      <c r="C74" s="36" t="s">
        <v>249</v>
      </c>
      <c r="D74" s="36" t="s">
        <v>248</v>
      </c>
      <c r="E74" s="51" t="s">
        <v>247</v>
      </c>
      <c r="F74" s="48">
        <v>48</v>
      </c>
      <c r="G74" s="50" t="s">
        <v>156</v>
      </c>
      <c r="H74" s="47"/>
      <c r="I74" s="47">
        <f>F74*H74</f>
        <v>0</v>
      </c>
      <c r="AMJ74" s="2"/>
      <c r="XFD74" s="1"/>
    </row>
    <row r="75" spans="1:1024 16384:16384">
      <c r="A75" s="21" t="s">
        <v>170</v>
      </c>
      <c r="B75" s="18" t="s">
        <v>246</v>
      </c>
      <c r="C75" s="18" t="s">
        <v>245</v>
      </c>
      <c r="D75" s="18" t="s">
        <v>244</v>
      </c>
      <c r="E75" s="49" t="s">
        <v>243</v>
      </c>
      <c r="F75" s="48">
        <v>4</v>
      </c>
      <c r="G75" s="47" t="s">
        <v>156</v>
      </c>
      <c r="H75" s="47"/>
      <c r="I75" s="47">
        <f>F75*H75</f>
        <v>0</v>
      </c>
      <c r="AMJ75" s="2"/>
      <c r="XFD75" s="1"/>
    </row>
    <row r="76" spans="1:1024 16384:16384" ht="14.9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  <c r="IX76" s="2"/>
      <c r="IY76" s="2"/>
      <c r="IZ76" s="2"/>
      <c r="JA76" s="2"/>
      <c r="JB76" s="2"/>
      <c r="JC76" s="2"/>
      <c r="JD76" s="2"/>
      <c r="JE76" s="2"/>
      <c r="JF76" s="2"/>
      <c r="JG76" s="2"/>
      <c r="JH76" s="2"/>
      <c r="JI76" s="2"/>
      <c r="JJ76" s="2"/>
      <c r="JK76" s="2"/>
      <c r="JL76" s="2"/>
      <c r="JM76" s="2"/>
      <c r="JN76" s="2"/>
      <c r="JO76" s="2"/>
      <c r="JP76" s="2"/>
      <c r="JQ76" s="2"/>
      <c r="JR76" s="2"/>
      <c r="JS76" s="2"/>
      <c r="JT76" s="2"/>
      <c r="JU76" s="2"/>
      <c r="JV76" s="2"/>
      <c r="JW76" s="2"/>
      <c r="JX76" s="2"/>
      <c r="JY76" s="2"/>
      <c r="JZ76" s="2"/>
      <c r="KA76" s="2"/>
      <c r="KB76" s="2"/>
      <c r="KC76" s="2"/>
      <c r="KD76" s="2"/>
      <c r="KE76" s="2"/>
      <c r="KF76" s="2"/>
      <c r="KG76" s="2"/>
      <c r="KH76" s="2"/>
      <c r="KI76" s="2"/>
      <c r="KJ76" s="2"/>
      <c r="KK76" s="2"/>
      <c r="KL76" s="2"/>
      <c r="KM76" s="2"/>
      <c r="KN76" s="2"/>
      <c r="KO76" s="2"/>
      <c r="KP76" s="2"/>
      <c r="KQ76" s="2"/>
      <c r="KR76" s="2"/>
      <c r="KS76" s="2"/>
      <c r="KT76" s="2"/>
      <c r="KU76" s="2"/>
      <c r="KV76" s="2"/>
      <c r="KW76" s="2"/>
      <c r="KX76" s="2"/>
      <c r="KY76" s="2"/>
      <c r="KZ76" s="2"/>
      <c r="LA76" s="2"/>
      <c r="LB76" s="2"/>
      <c r="LC76" s="2"/>
      <c r="LD76" s="2"/>
      <c r="LE76" s="2"/>
      <c r="LF76" s="2"/>
      <c r="LG76" s="2"/>
      <c r="LH76" s="2"/>
      <c r="LI76" s="2"/>
      <c r="LJ76" s="2"/>
      <c r="LK76" s="2"/>
      <c r="LL76" s="2"/>
      <c r="LM76" s="2"/>
      <c r="LN76" s="2"/>
      <c r="LO76" s="2"/>
      <c r="LP76" s="2"/>
      <c r="LQ76" s="2"/>
      <c r="LR76" s="2"/>
      <c r="LS76" s="2"/>
      <c r="LT76" s="2"/>
      <c r="LU76" s="2"/>
      <c r="LV76" s="2"/>
      <c r="LW76" s="2"/>
      <c r="LX76" s="2"/>
      <c r="LY76" s="2"/>
      <c r="LZ76" s="2"/>
      <c r="MA76" s="2"/>
      <c r="MB76" s="2"/>
      <c r="MC76" s="2"/>
      <c r="MD76" s="2"/>
      <c r="ME76" s="2"/>
      <c r="MF76" s="2"/>
      <c r="MG76" s="2"/>
      <c r="MH76" s="2"/>
      <c r="MI76" s="2"/>
      <c r="MJ76" s="2"/>
      <c r="MK76" s="2"/>
      <c r="ML76" s="2"/>
      <c r="MM76" s="2"/>
      <c r="MN76" s="2"/>
      <c r="MO76" s="2"/>
      <c r="MP76" s="2"/>
      <c r="MQ76" s="2"/>
      <c r="MR76" s="2"/>
      <c r="MS76" s="2"/>
      <c r="MT76" s="2"/>
      <c r="MU76" s="2"/>
      <c r="MV76" s="2"/>
      <c r="MW76" s="2"/>
      <c r="MX76" s="2"/>
      <c r="MY76" s="2"/>
      <c r="MZ76" s="2"/>
      <c r="NA76" s="2"/>
      <c r="NB76" s="2"/>
      <c r="NC76" s="2"/>
      <c r="ND76" s="2"/>
      <c r="NE76" s="2"/>
      <c r="NF76" s="2"/>
      <c r="NG76" s="2"/>
      <c r="NH76" s="2"/>
      <c r="NI76" s="2"/>
      <c r="NJ76" s="2"/>
      <c r="NK76" s="2"/>
      <c r="NL76" s="2"/>
      <c r="NM76" s="2"/>
      <c r="NN76" s="2"/>
      <c r="NO76" s="2"/>
      <c r="NP76" s="2"/>
      <c r="NQ76" s="2"/>
      <c r="NR76" s="2"/>
      <c r="NS76" s="2"/>
      <c r="NT76" s="2"/>
      <c r="NU76" s="2"/>
      <c r="NV76" s="2"/>
      <c r="NW76" s="2"/>
      <c r="NX76" s="2"/>
      <c r="NY76" s="2"/>
      <c r="NZ76" s="2"/>
      <c r="OA76" s="2"/>
      <c r="OB76" s="2"/>
      <c r="OC76" s="2"/>
      <c r="OD76" s="2"/>
      <c r="OE76" s="2"/>
      <c r="OF76" s="2"/>
      <c r="OG76" s="2"/>
      <c r="OH76" s="2"/>
      <c r="OI76" s="2"/>
      <c r="OJ76" s="2"/>
      <c r="OK76" s="2"/>
      <c r="OL76" s="2"/>
      <c r="OM76" s="2"/>
      <c r="ON76" s="2"/>
      <c r="OO76" s="2"/>
      <c r="OP76" s="2"/>
      <c r="OQ76" s="2"/>
      <c r="OR76" s="2"/>
      <c r="OS76" s="2"/>
      <c r="OT76" s="2"/>
      <c r="OU76" s="2"/>
      <c r="OV76" s="2"/>
      <c r="OW76" s="2"/>
      <c r="OX76" s="2"/>
      <c r="OY76" s="2"/>
      <c r="OZ76" s="2"/>
      <c r="PA76" s="2"/>
      <c r="PB76" s="2"/>
      <c r="PC76" s="2"/>
      <c r="PD76" s="2"/>
      <c r="PE76" s="2"/>
      <c r="PF76" s="2"/>
      <c r="PG76" s="2"/>
      <c r="PH76" s="2"/>
      <c r="PI76" s="2"/>
      <c r="PJ76" s="2"/>
      <c r="PK76" s="2"/>
      <c r="PL76" s="2"/>
      <c r="PM76" s="2"/>
      <c r="PN76" s="2"/>
      <c r="PO76" s="2"/>
      <c r="PP76" s="2"/>
      <c r="PQ76" s="2"/>
      <c r="PR76" s="2"/>
      <c r="PS76" s="2"/>
      <c r="PT76" s="2"/>
      <c r="PU76" s="2"/>
      <c r="PV76" s="2"/>
      <c r="PW76" s="2"/>
      <c r="PX76" s="2"/>
      <c r="PY76" s="2"/>
      <c r="PZ76" s="2"/>
      <c r="QA76" s="2"/>
      <c r="QB76" s="2"/>
      <c r="QC76" s="2"/>
      <c r="QD76" s="2"/>
      <c r="QE76" s="2"/>
      <c r="QF76" s="2"/>
      <c r="QG76" s="2"/>
      <c r="QH76" s="2"/>
      <c r="QI76" s="2"/>
      <c r="QJ76" s="2"/>
      <c r="QK76" s="2"/>
      <c r="QL76" s="2"/>
      <c r="QM76" s="2"/>
      <c r="QN76" s="2"/>
      <c r="QO76" s="2"/>
      <c r="QP76" s="2"/>
      <c r="QQ76" s="2"/>
      <c r="QR76" s="2"/>
      <c r="QS76" s="2"/>
      <c r="QT76" s="2"/>
      <c r="QU76" s="2"/>
      <c r="QV76" s="2"/>
      <c r="QW76" s="2"/>
      <c r="QX76" s="2"/>
      <c r="QY76" s="2"/>
      <c r="QZ76" s="2"/>
      <c r="RA76" s="2"/>
      <c r="RB76" s="2"/>
      <c r="RC76" s="2"/>
      <c r="RD76" s="2"/>
      <c r="RE76" s="2"/>
      <c r="RF76" s="2"/>
      <c r="RG76" s="2"/>
      <c r="RH76" s="2"/>
      <c r="RI76" s="2"/>
      <c r="RJ76" s="2"/>
      <c r="RK76" s="2"/>
      <c r="RL76" s="2"/>
      <c r="RM76" s="2"/>
      <c r="RN76" s="2"/>
      <c r="RO76" s="2"/>
      <c r="RP76" s="2"/>
      <c r="RQ76" s="2"/>
      <c r="RR76" s="2"/>
      <c r="RS76" s="2"/>
      <c r="RT76" s="2"/>
      <c r="RU76" s="2"/>
      <c r="RV76" s="2"/>
      <c r="RW76" s="2"/>
      <c r="RX76" s="2"/>
      <c r="RY76" s="2"/>
      <c r="RZ76" s="2"/>
      <c r="SA76" s="2"/>
      <c r="SB76" s="2"/>
      <c r="SC76" s="2"/>
      <c r="SD76" s="2"/>
      <c r="SE76" s="2"/>
      <c r="SF76" s="2"/>
      <c r="SG76" s="2"/>
      <c r="SH76" s="2"/>
      <c r="SI76" s="2"/>
      <c r="SJ76" s="2"/>
      <c r="SK76" s="2"/>
      <c r="SL76" s="2"/>
      <c r="SM76" s="2"/>
      <c r="SN76" s="2"/>
      <c r="SO76" s="2"/>
      <c r="SP76" s="2"/>
      <c r="SQ76" s="2"/>
      <c r="SR76" s="2"/>
      <c r="SS76" s="2"/>
      <c r="ST76" s="2"/>
      <c r="SU76" s="2"/>
      <c r="SV76" s="2"/>
      <c r="SW76" s="2"/>
      <c r="SX76" s="2"/>
      <c r="SY76" s="2"/>
      <c r="SZ76" s="2"/>
      <c r="TA76" s="2"/>
      <c r="TB76" s="2"/>
      <c r="TC76" s="2"/>
      <c r="TD76" s="2"/>
      <c r="TE76" s="2"/>
      <c r="TF76" s="2"/>
      <c r="TG76" s="2"/>
      <c r="TH76" s="2"/>
      <c r="TI76" s="2"/>
      <c r="TJ76" s="2"/>
      <c r="TK76" s="2"/>
      <c r="TL76" s="2"/>
      <c r="TM76" s="2"/>
      <c r="TN76" s="2"/>
      <c r="TO76" s="2"/>
      <c r="TP76" s="2"/>
      <c r="TQ76" s="2"/>
      <c r="TR76" s="2"/>
      <c r="TS76" s="2"/>
      <c r="TT76" s="2"/>
      <c r="TU76" s="2"/>
      <c r="TV76" s="2"/>
      <c r="TW76" s="2"/>
      <c r="TX76" s="2"/>
      <c r="TY76" s="2"/>
      <c r="TZ76" s="2"/>
      <c r="UA76" s="2"/>
      <c r="UB76" s="2"/>
      <c r="UC76" s="2"/>
      <c r="UD76" s="2"/>
      <c r="UE76" s="2"/>
      <c r="UF76" s="2"/>
      <c r="UG76" s="2"/>
      <c r="UH76" s="2"/>
      <c r="UI76" s="2"/>
      <c r="UJ76" s="2"/>
      <c r="UK76" s="2"/>
      <c r="UL76" s="2"/>
      <c r="UM76" s="2"/>
      <c r="UN76" s="2"/>
      <c r="UO76" s="2"/>
      <c r="UP76" s="2"/>
      <c r="UQ76" s="2"/>
      <c r="UR76" s="2"/>
      <c r="US76" s="2"/>
      <c r="UT76" s="2"/>
      <c r="UU76" s="2"/>
      <c r="UV76" s="2"/>
      <c r="UW76" s="2"/>
      <c r="UX76" s="2"/>
      <c r="UY76" s="2"/>
      <c r="UZ76" s="2"/>
      <c r="VA76" s="2"/>
      <c r="VB76" s="2"/>
      <c r="VC76" s="2"/>
      <c r="VD76" s="2"/>
      <c r="VE76" s="2"/>
      <c r="VF76" s="2"/>
      <c r="VG76" s="2"/>
      <c r="VH76" s="2"/>
      <c r="VI76" s="2"/>
      <c r="VJ76" s="2"/>
      <c r="VK76" s="2"/>
      <c r="VL76" s="2"/>
      <c r="VM76" s="2"/>
      <c r="VN76" s="2"/>
      <c r="VO76" s="2"/>
      <c r="VP76" s="2"/>
      <c r="VQ76" s="2"/>
      <c r="VR76" s="2"/>
      <c r="VS76" s="2"/>
      <c r="VT76" s="2"/>
      <c r="VU76" s="2"/>
      <c r="VV76" s="2"/>
      <c r="VW76" s="2"/>
      <c r="VX76" s="2"/>
      <c r="VY76" s="2"/>
      <c r="VZ76" s="2"/>
      <c r="WA76" s="2"/>
      <c r="WB76" s="2"/>
      <c r="WC76" s="2"/>
      <c r="WD76" s="2"/>
      <c r="WE76" s="2"/>
      <c r="WF76" s="2"/>
      <c r="WG76" s="2"/>
      <c r="WH76" s="2"/>
      <c r="WI76" s="2"/>
      <c r="WJ76" s="2"/>
      <c r="WK76" s="2"/>
      <c r="WL76" s="2"/>
      <c r="WM76" s="2"/>
      <c r="WN76" s="2"/>
      <c r="WO76" s="2"/>
      <c r="WP76" s="2"/>
      <c r="WQ76" s="2"/>
      <c r="WR76" s="2"/>
      <c r="WS76" s="2"/>
      <c r="WT76" s="2"/>
      <c r="WU76" s="2"/>
      <c r="WV76" s="2"/>
      <c r="WW76" s="2"/>
      <c r="WX76" s="2"/>
      <c r="WY76" s="2"/>
      <c r="WZ76" s="2"/>
      <c r="XA76" s="2"/>
      <c r="XB76" s="2"/>
      <c r="XC76" s="2"/>
      <c r="XD76" s="2"/>
      <c r="XE76" s="2"/>
      <c r="XF76" s="2"/>
      <c r="XG76" s="2"/>
      <c r="XH76" s="2"/>
      <c r="XI76" s="2"/>
      <c r="XJ76" s="2"/>
      <c r="XK76" s="2"/>
      <c r="XL76" s="2"/>
      <c r="XM76" s="2"/>
      <c r="XN76" s="2"/>
      <c r="XO76" s="2"/>
      <c r="XP76" s="2"/>
      <c r="XQ76" s="2"/>
      <c r="XR76" s="2"/>
      <c r="XS76" s="2"/>
      <c r="XT76" s="2"/>
      <c r="XU76" s="2"/>
      <c r="XV76" s="2"/>
      <c r="XW76" s="2"/>
      <c r="XX76" s="2"/>
      <c r="XY76" s="2"/>
      <c r="XZ76" s="2"/>
      <c r="YA76" s="2"/>
      <c r="YB76" s="2"/>
      <c r="YC76" s="2"/>
      <c r="YD76" s="2"/>
      <c r="YE76" s="2"/>
      <c r="YF76" s="2"/>
      <c r="YG76" s="2"/>
      <c r="YH76" s="2"/>
      <c r="YI76" s="2"/>
      <c r="YJ76" s="2"/>
      <c r="YK76" s="2"/>
      <c r="YL76" s="2"/>
      <c r="YM76" s="2"/>
      <c r="YN76" s="2"/>
      <c r="YO76" s="2"/>
      <c r="YP76" s="2"/>
      <c r="YQ76" s="2"/>
      <c r="YR76" s="2"/>
      <c r="YS76" s="2"/>
      <c r="YT76" s="2"/>
      <c r="YU76" s="2"/>
      <c r="YV76" s="2"/>
      <c r="YW76" s="2"/>
      <c r="YX76" s="2"/>
      <c r="YY76" s="2"/>
      <c r="YZ76" s="2"/>
      <c r="ZA76" s="2"/>
      <c r="ZB76" s="2"/>
      <c r="ZC76" s="2"/>
      <c r="ZD76" s="2"/>
      <c r="ZE76" s="2"/>
      <c r="ZF76" s="2"/>
      <c r="ZG76" s="2"/>
      <c r="ZH76" s="2"/>
      <c r="ZI76" s="2"/>
      <c r="ZJ76" s="2"/>
      <c r="ZK76" s="2"/>
      <c r="ZL76" s="2"/>
      <c r="ZM76" s="2"/>
      <c r="ZN76" s="2"/>
      <c r="ZO76" s="2"/>
      <c r="ZP76" s="2"/>
      <c r="ZQ76" s="2"/>
      <c r="ZR76" s="2"/>
      <c r="ZS76" s="2"/>
      <c r="ZT76" s="2"/>
      <c r="ZU76" s="2"/>
      <c r="ZV76" s="2"/>
      <c r="ZW76" s="2"/>
      <c r="ZX76" s="2"/>
      <c r="ZY76" s="2"/>
      <c r="ZZ76" s="2"/>
      <c r="AAA76" s="2"/>
      <c r="AAB76" s="2"/>
      <c r="AAC76" s="2"/>
      <c r="AAD76" s="2"/>
      <c r="AAE76" s="2"/>
      <c r="AAF76" s="2"/>
      <c r="AAG76" s="2"/>
      <c r="AAH76" s="2"/>
      <c r="AAI76" s="2"/>
      <c r="AAJ76" s="2"/>
      <c r="AAK76" s="2"/>
      <c r="AAL76" s="2"/>
      <c r="AAM76" s="2"/>
      <c r="AAN76" s="2"/>
      <c r="AAO76" s="2"/>
      <c r="AAP76" s="2"/>
      <c r="AAQ76" s="2"/>
      <c r="AAR76" s="2"/>
      <c r="AAS76" s="2"/>
      <c r="AAT76" s="2"/>
      <c r="AAU76" s="2"/>
      <c r="AAV76" s="2"/>
      <c r="AAW76" s="2"/>
      <c r="AAX76" s="2"/>
      <c r="AAY76" s="2"/>
      <c r="AAZ76" s="2"/>
      <c r="ABA76" s="2"/>
      <c r="ABB76" s="2"/>
      <c r="ABC76" s="2"/>
      <c r="ABD76" s="2"/>
      <c r="ABE76" s="2"/>
      <c r="ABF76" s="2"/>
      <c r="ABG76" s="2"/>
      <c r="ABH76" s="2"/>
      <c r="ABI76" s="2"/>
      <c r="ABJ76" s="2"/>
      <c r="ABK76" s="2"/>
      <c r="ABL76" s="2"/>
      <c r="ABM76" s="2"/>
      <c r="ABN76" s="2"/>
      <c r="ABO76" s="2"/>
      <c r="ABP76" s="2"/>
      <c r="ABQ76" s="2"/>
      <c r="ABR76" s="2"/>
      <c r="ABS76" s="2"/>
      <c r="ABT76" s="2"/>
      <c r="ABU76" s="2"/>
      <c r="ABV76" s="2"/>
      <c r="ABW76" s="2"/>
      <c r="ABX76" s="2"/>
      <c r="ABY76" s="2"/>
      <c r="ABZ76" s="2"/>
      <c r="ACA76" s="2"/>
      <c r="ACB76" s="2"/>
      <c r="ACC76" s="2"/>
      <c r="ACD76" s="2"/>
      <c r="ACE76" s="2"/>
      <c r="ACF76" s="2"/>
      <c r="ACG76" s="2"/>
      <c r="ACH76" s="2"/>
      <c r="ACI76" s="2"/>
      <c r="ACJ76" s="2"/>
      <c r="ACK76" s="2"/>
      <c r="ACL76" s="2"/>
      <c r="ACM76" s="2"/>
      <c r="ACN76" s="2"/>
      <c r="ACO76" s="2"/>
      <c r="ACP76" s="2"/>
      <c r="ACQ76" s="2"/>
      <c r="ACR76" s="2"/>
      <c r="ACS76" s="2"/>
      <c r="ACT76" s="2"/>
      <c r="ACU76" s="2"/>
      <c r="ACV76" s="2"/>
      <c r="ACW76" s="2"/>
      <c r="ACX76" s="2"/>
      <c r="ACY76" s="2"/>
      <c r="ACZ76" s="2"/>
      <c r="ADA76" s="2"/>
      <c r="ADB76" s="2"/>
      <c r="ADC76" s="2"/>
      <c r="ADD76" s="2"/>
      <c r="ADE76" s="2"/>
      <c r="ADF76" s="2"/>
      <c r="ADG76" s="2"/>
      <c r="ADH76" s="2"/>
      <c r="ADI76" s="2"/>
      <c r="ADJ76" s="2"/>
      <c r="ADK76" s="2"/>
      <c r="ADL76" s="2"/>
      <c r="ADM76" s="2"/>
      <c r="ADN76" s="2"/>
      <c r="ADO76" s="2"/>
      <c r="ADP76" s="2"/>
      <c r="ADQ76" s="2"/>
      <c r="ADR76" s="2"/>
      <c r="ADS76" s="2"/>
      <c r="ADT76" s="2"/>
      <c r="ADU76" s="2"/>
      <c r="ADV76" s="2"/>
      <c r="ADW76" s="2"/>
      <c r="ADX76" s="2"/>
      <c r="ADY76" s="2"/>
      <c r="ADZ76" s="2"/>
      <c r="AEA76" s="2"/>
      <c r="AEB76" s="2"/>
      <c r="AEC76" s="2"/>
      <c r="AED76" s="2"/>
      <c r="AEE76" s="2"/>
      <c r="AEF76" s="2"/>
      <c r="AEG76" s="2"/>
      <c r="AEH76" s="2"/>
      <c r="AEI76" s="2"/>
      <c r="AEJ76" s="2"/>
      <c r="AEK76" s="2"/>
      <c r="AEL76" s="2"/>
      <c r="AEM76" s="2"/>
      <c r="AEN76" s="2"/>
      <c r="AEO76" s="2"/>
      <c r="AEP76" s="2"/>
      <c r="AEQ76" s="2"/>
      <c r="AER76" s="2"/>
      <c r="AES76" s="2"/>
      <c r="AET76" s="2"/>
      <c r="AEU76" s="2"/>
      <c r="AEV76" s="2"/>
      <c r="AEW76" s="2"/>
      <c r="AEX76" s="2"/>
      <c r="AEY76" s="2"/>
      <c r="AEZ76" s="2"/>
      <c r="AFA76" s="2"/>
      <c r="AFB76" s="2"/>
      <c r="AFC76" s="2"/>
      <c r="AFD76" s="2"/>
      <c r="AFE76" s="2"/>
      <c r="AFF76" s="2"/>
      <c r="AFG76" s="2"/>
      <c r="AFH76" s="2"/>
      <c r="AFI76" s="2"/>
      <c r="AFJ76" s="2"/>
      <c r="AFK76" s="2"/>
      <c r="AFL76" s="2"/>
      <c r="AFM76" s="2"/>
      <c r="AFN76" s="2"/>
      <c r="AFO76" s="2"/>
      <c r="AFP76" s="2"/>
      <c r="AFQ76" s="2"/>
      <c r="AFR76" s="2"/>
      <c r="AFS76" s="2"/>
      <c r="AFT76" s="2"/>
      <c r="AFU76" s="2"/>
      <c r="AFV76" s="2"/>
      <c r="AFW76" s="2"/>
      <c r="AFX76" s="2"/>
      <c r="AFY76" s="2"/>
      <c r="AFZ76" s="2"/>
      <c r="AGA76" s="2"/>
      <c r="AGB76" s="2"/>
      <c r="AGC76" s="2"/>
      <c r="AGD76" s="2"/>
      <c r="AGE76" s="2"/>
      <c r="AGF76" s="2"/>
      <c r="AGG76" s="2"/>
      <c r="AGH76" s="2"/>
      <c r="AGI76" s="2"/>
      <c r="AGJ76" s="2"/>
      <c r="AGK76" s="2"/>
      <c r="AGL76" s="2"/>
      <c r="AGM76" s="2"/>
      <c r="AGN76" s="2"/>
      <c r="AGO76" s="2"/>
      <c r="AGP76" s="2"/>
      <c r="AGQ76" s="2"/>
      <c r="AGR76" s="2"/>
      <c r="AGS76" s="2"/>
      <c r="AGT76" s="2"/>
      <c r="AGU76" s="2"/>
      <c r="AGV76" s="2"/>
      <c r="AGW76" s="2"/>
      <c r="AGX76" s="2"/>
      <c r="AGY76" s="2"/>
      <c r="AGZ76" s="2"/>
      <c r="AHA76" s="2"/>
      <c r="AHB76" s="2"/>
      <c r="AHC76" s="2"/>
      <c r="AHD76" s="2"/>
      <c r="AHE76" s="2"/>
      <c r="AHF76" s="2"/>
      <c r="AHG76" s="2"/>
      <c r="AHH76" s="2"/>
      <c r="AHI76" s="2"/>
      <c r="AHJ76" s="2"/>
      <c r="AHK76" s="2"/>
      <c r="AHL76" s="2"/>
      <c r="AHM76" s="2"/>
      <c r="AHN76" s="2"/>
      <c r="AHO76" s="2"/>
      <c r="AHP76" s="2"/>
      <c r="AHQ76" s="2"/>
      <c r="AHR76" s="2"/>
      <c r="AHS76" s="2"/>
      <c r="AHT76" s="2"/>
      <c r="AHU76" s="2"/>
      <c r="AHV76" s="2"/>
      <c r="AHW76" s="2"/>
      <c r="AHX76" s="2"/>
      <c r="AHY76" s="2"/>
      <c r="AHZ76" s="2"/>
      <c r="AIA76" s="2"/>
      <c r="AIB76" s="2"/>
      <c r="AIC76" s="2"/>
      <c r="AID76" s="2"/>
      <c r="AIE76" s="2"/>
      <c r="AIF76" s="2"/>
      <c r="AIG76" s="2"/>
      <c r="AIH76" s="2"/>
      <c r="AII76" s="2"/>
      <c r="AIJ76" s="2"/>
      <c r="AIK76" s="2"/>
      <c r="AIL76" s="2"/>
      <c r="AIM76" s="2"/>
      <c r="AIN76" s="2"/>
      <c r="AIO76" s="2"/>
      <c r="AIP76" s="2"/>
      <c r="AIQ76" s="2"/>
      <c r="AIR76" s="2"/>
      <c r="AIS76" s="2"/>
      <c r="AIT76" s="2"/>
      <c r="AIU76" s="2"/>
      <c r="AIV76" s="2"/>
      <c r="AIW76" s="2"/>
      <c r="AIX76" s="2"/>
      <c r="AIY76" s="2"/>
      <c r="AIZ76" s="2"/>
      <c r="AJA76" s="2"/>
      <c r="AJB76" s="2"/>
      <c r="AJC76" s="2"/>
      <c r="AJD76" s="2"/>
      <c r="AJE76" s="2"/>
      <c r="AJF76" s="2"/>
      <c r="AJG76" s="2"/>
      <c r="AJH76" s="2"/>
      <c r="AJI76" s="2"/>
      <c r="AJJ76" s="2"/>
      <c r="AJK76" s="2"/>
      <c r="AJL76" s="2"/>
      <c r="AJM76" s="2"/>
      <c r="AJN76" s="2"/>
      <c r="AJO76" s="2"/>
      <c r="AJP76" s="2"/>
      <c r="AJQ76" s="2"/>
      <c r="AJR76" s="2"/>
      <c r="AJS76" s="2"/>
      <c r="AJT76" s="2"/>
      <c r="AJU76" s="2"/>
      <c r="AJV76" s="2"/>
      <c r="AJW76" s="2"/>
      <c r="AJX76" s="2"/>
      <c r="AJY76" s="2"/>
      <c r="AJZ76" s="2"/>
      <c r="AKA76" s="2"/>
      <c r="AKB76" s="2"/>
      <c r="AKC76" s="2"/>
      <c r="AKD76" s="2"/>
      <c r="AKE76" s="2"/>
      <c r="AKF76" s="2"/>
      <c r="AKG76" s="2"/>
      <c r="AKH76" s="2"/>
      <c r="AKI76" s="2"/>
      <c r="AKJ76" s="2"/>
      <c r="AKK76" s="2"/>
      <c r="AKL76" s="2"/>
      <c r="AKM76" s="2"/>
      <c r="AKN76" s="2"/>
      <c r="AKO76" s="2"/>
      <c r="AKP76" s="2"/>
      <c r="AKQ76" s="2"/>
      <c r="AKR76" s="2"/>
      <c r="AKS76" s="2"/>
      <c r="AKT76" s="2"/>
      <c r="AKU76" s="2"/>
      <c r="AKV76" s="2"/>
      <c r="AKW76" s="2"/>
      <c r="AKX76" s="2"/>
      <c r="AKY76" s="2"/>
      <c r="AKZ76" s="2"/>
      <c r="ALA76" s="2"/>
      <c r="ALB76" s="2"/>
      <c r="ALC76" s="2"/>
      <c r="ALD76" s="2"/>
      <c r="ALE76" s="2"/>
      <c r="ALF76" s="2"/>
      <c r="ALG76" s="2"/>
      <c r="ALH76" s="2"/>
      <c r="ALI76" s="2"/>
      <c r="ALJ76" s="2"/>
      <c r="ALK76" s="2"/>
      <c r="ALL76" s="2"/>
      <c r="ALM76" s="2"/>
      <c r="ALN76" s="2"/>
      <c r="ALO76" s="2"/>
      <c r="ALP76" s="2"/>
      <c r="ALQ76" s="2"/>
      <c r="ALR76" s="2"/>
      <c r="ALS76" s="2"/>
      <c r="ALT76" s="2"/>
      <c r="ALU76" s="2"/>
      <c r="ALV76" s="2"/>
      <c r="ALW76" s="2"/>
      <c r="ALX76" s="2"/>
      <c r="ALY76" s="2"/>
      <c r="ALZ76" s="2"/>
      <c r="AMA76" s="2"/>
      <c r="AMB76" s="2"/>
      <c r="AMC76" s="2"/>
      <c r="AMD76" s="2"/>
      <c r="AME76" s="2"/>
      <c r="AMF76" s="2"/>
      <c r="AMG76" s="2"/>
      <c r="AMH76" s="2"/>
      <c r="AMI76" s="2"/>
      <c r="AMJ76" s="2"/>
    </row>
    <row r="77" spans="1:1024 16384:16384" ht="14.9" customHeight="1">
      <c r="A77" s="45"/>
      <c r="B77" s="5"/>
      <c r="C77" s="5"/>
      <c r="D77" s="5"/>
      <c r="E77" s="46"/>
      <c r="F77" s="3"/>
      <c r="G77" s="45"/>
    </row>
    <row r="78" spans="1:1024 16384:16384" s="6" customFormat="1" ht="10">
      <c r="A78" s="353" t="s">
        <v>178</v>
      </c>
      <c r="B78" s="353"/>
      <c r="C78" s="15"/>
      <c r="D78" s="7"/>
      <c r="E78" s="7"/>
      <c r="F78" s="7"/>
      <c r="G78" s="7"/>
      <c r="H78" s="7"/>
      <c r="I78" s="354" t="s">
        <v>177</v>
      </c>
      <c r="J78" s="354"/>
      <c r="K78" s="354"/>
    </row>
    <row r="79" spans="1:1024 16384:16384" s="6" customFormat="1" ht="10">
      <c r="A79" s="348" t="s">
        <v>176</v>
      </c>
      <c r="B79" s="348"/>
      <c r="C79" s="13"/>
      <c r="I79" s="349" t="s">
        <v>175</v>
      </c>
      <c r="J79" s="349"/>
      <c r="K79" s="349"/>
    </row>
    <row r="80" spans="1:1024 16384:16384" s="6" customFormat="1" ht="10">
      <c r="A80" s="372" t="s">
        <v>242</v>
      </c>
      <c r="B80" s="372"/>
      <c r="C80" s="372"/>
      <c r="J80" s="349" t="s">
        <v>241</v>
      </c>
      <c r="K80" s="349"/>
    </row>
    <row r="81" spans="1:1024 16384:16384" s="6" customFormat="1" ht="10">
      <c r="A81" s="359" t="s">
        <v>240</v>
      </c>
      <c r="B81" s="359"/>
      <c r="C81" s="359"/>
      <c r="D81" s="44"/>
      <c r="E81" s="44"/>
      <c r="F81" s="44"/>
      <c r="G81" s="44"/>
      <c r="H81" s="44"/>
      <c r="I81" s="44"/>
      <c r="J81" s="360" t="s">
        <v>239</v>
      </c>
      <c r="K81" s="360"/>
    </row>
    <row r="82" spans="1:1024 16384:16384">
      <c r="A82" s="358" t="s">
        <v>238</v>
      </c>
      <c r="B82" s="358"/>
      <c r="C82" s="358"/>
      <c r="D82" s="358"/>
      <c r="E82" s="358"/>
      <c r="F82" s="358"/>
    </row>
    <row r="83" spans="1:1024 16384:16384">
      <c r="A83" s="21" t="s">
        <v>187</v>
      </c>
      <c r="B83" s="21" t="s">
        <v>2</v>
      </c>
      <c r="C83" s="21" t="s">
        <v>194</v>
      </c>
      <c r="D83" s="21" t="s">
        <v>193</v>
      </c>
      <c r="E83" s="21" t="s">
        <v>192</v>
      </c>
      <c r="F83" s="16" t="s">
        <v>4</v>
      </c>
      <c r="G83" s="16" t="s">
        <v>186</v>
      </c>
      <c r="H83" s="22" t="s">
        <v>185</v>
      </c>
      <c r="I83" s="16" t="s">
        <v>184</v>
      </c>
      <c r="AMJ83" s="2"/>
      <c r="XFD83" s="1"/>
    </row>
    <row r="84" spans="1:1024 16384:16384">
      <c r="A84" s="21" t="s">
        <v>166</v>
      </c>
      <c r="B84" s="18" t="s">
        <v>237</v>
      </c>
      <c r="C84" s="18" t="s">
        <v>236</v>
      </c>
      <c r="D84" s="18" t="s">
        <v>231</v>
      </c>
      <c r="E84" s="43" t="s">
        <v>235</v>
      </c>
      <c r="F84" s="42">
        <v>720</v>
      </c>
      <c r="G84" s="16" t="s">
        <v>157</v>
      </c>
      <c r="H84" s="16"/>
      <c r="I84" s="16">
        <f t="shared" ref="I84:I89" si="2">F84*H84</f>
        <v>0</v>
      </c>
      <c r="AMJ84" s="2"/>
      <c r="XFD84" s="1"/>
    </row>
    <row r="85" spans="1:1024 16384:16384">
      <c r="A85" s="21" t="s">
        <v>167</v>
      </c>
      <c r="B85" s="18" t="s">
        <v>229</v>
      </c>
      <c r="C85" s="18" t="s">
        <v>234</v>
      </c>
      <c r="D85" s="18" t="s">
        <v>227</v>
      </c>
      <c r="E85" s="43" t="s">
        <v>233</v>
      </c>
      <c r="F85" s="42">
        <v>30</v>
      </c>
      <c r="G85" s="16" t="s">
        <v>157</v>
      </c>
      <c r="H85" s="16"/>
      <c r="I85" s="16">
        <f t="shared" si="2"/>
        <v>0</v>
      </c>
      <c r="AMJ85" s="2"/>
      <c r="XFD85" s="1"/>
    </row>
    <row r="86" spans="1:1024 16384:16384">
      <c r="A86" s="21" t="s">
        <v>168</v>
      </c>
      <c r="B86" s="18" t="s">
        <v>229</v>
      </c>
      <c r="C86" s="18" t="s">
        <v>232</v>
      </c>
      <c r="D86" s="18" t="s">
        <v>231</v>
      </c>
      <c r="E86" s="43" t="s">
        <v>230</v>
      </c>
      <c r="F86" s="42">
        <v>15</v>
      </c>
      <c r="G86" s="16" t="s">
        <v>157</v>
      </c>
      <c r="H86" s="16"/>
      <c r="I86" s="16">
        <f t="shared" si="2"/>
        <v>0</v>
      </c>
      <c r="AMJ86" s="2"/>
      <c r="XFD86" s="1"/>
    </row>
    <row r="87" spans="1:1024 16384:16384">
      <c r="A87" s="21" t="s">
        <v>169</v>
      </c>
      <c r="B87" s="18" t="s">
        <v>229</v>
      </c>
      <c r="C87" s="18" t="s">
        <v>228</v>
      </c>
      <c r="D87" s="18" t="s">
        <v>227</v>
      </c>
      <c r="E87" s="43" t="s">
        <v>226</v>
      </c>
      <c r="F87" s="42">
        <v>50</v>
      </c>
      <c r="G87" s="16" t="s">
        <v>157</v>
      </c>
      <c r="H87" s="16"/>
      <c r="I87" s="16">
        <f t="shared" si="2"/>
        <v>0</v>
      </c>
      <c r="AMJ87" s="2"/>
      <c r="XFD87" s="1"/>
    </row>
    <row r="88" spans="1:1024 16384:16384">
      <c r="A88" s="21" t="s">
        <v>170</v>
      </c>
      <c r="B88" s="18" t="s">
        <v>225</v>
      </c>
      <c r="C88" s="18" t="s">
        <v>224</v>
      </c>
      <c r="D88" s="18" t="s">
        <v>223</v>
      </c>
      <c r="E88" s="43"/>
      <c r="F88" s="42">
        <v>20</v>
      </c>
      <c r="G88" s="16" t="s">
        <v>157</v>
      </c>
      <c r="H88" s="16"/>
      <c r="I88" s="16">
        <f t="shared" si="2"/>
        <v>0</v>
      </c>
      <c r="AMJ88" s="2"/>
      <c r="XFD88" s="1"/>
    </row>
    <row r="89" spans="1:1024 16384:16384">
      <c r="A89" s="21" t="s">
        <v>222</v>
      </c>
      <c r="B89" s="18" t="s">
        <v>221</v>
      </c>
      <c r="C89" s="18" t="s">
        <v>220</v>
      </c>
      <c r="D89" s="18" t="s">
        <v>219</v>
      </c>
      <c r="E89" s="43"/>
      <c r="F89" s="42">
        <v>28</v>
      </c>
      <c r="G89" s="16" t="s">
        <v>156</v>
      </c>
      <c r="H89" s="16"/>
      <c r="I89" s="16">
        <f t="shared" si="2"/>
        <v>0</v>
      </c>
      <c r="AMJ89" s="2"/>
      <c r="XFD89" s="1"/>
    </row>
    <row r="90" spans="1:1024 16384:16384">
      <c r="A90" s="358" t="s">
        <v>218</v>
      </c>
      <c r="B90" s="358"/>
      <c r="C90" s="358"/>
      <c r="D90" s="358"/>
      <c r="E90" s="358"/>
      <c r="F90" s="358"/>
    </row>
    <row r="91" spans="1:1024 16384:16384">
      <c r="A91" s="21" t="s">
        <v>187</v>
      </c>
      <c r="B91" s="21" t="s">
        <v>2</v>
      </c>
      <c r="C91" s="21" t="s">
        <v>194</v>
      </c>
      <c r="D91" s="21" t="s">
        <v>193</v>
      </c>
      <c r="E91" s="21" t="s">
        <v>192</v>
      </c>
      <c r="F91" s="16" t="s">
        <v>4</v>
      </c>
      <c r="G91" s="16" t="s">
        <v>186</v>
      </c>
      <c r="H91" s="22" t="s">
        <v>185</v>
      </c>
      <c r="I91" s="16" t="s">
        <v>184</v>
      </c>
      <c r="AMJ91" s="2"/>
      <c r="XFD91" s="1"/>
    </row>
    <row r="92" spans="1:1024 16384:16384">
      <c r="A92" s="21" t="s">
        <v>166</v>
      </c>
      <c r="B92" s="18" t="s">
        <v>217</v>
      </c>
      <c r="C92" s="25" t="s">
        <v>216</v>
      </c>
      <c r="D92" s="24" t="s">
        <v>207</v>
      </c>
      <c r="E92" s="23"/>
      <c r="F92" s="20">
        <v>12</v>
      </c>
      <c r="G92" s="16" t="s">
        <v>156</v>
      </c>
      <c r="H92" s="16"/>
      <c r="I92" s="16">
        <f>F92*H92</f>
        <v>0</v>
      </c>
      <c r="AMJ92" s="2"/>
      <c r="XFD92" s="1"/>
    </row>
    <row r="93" spans="1:1024 16384:16384">
      <c r="A93" s="19" t="s">
        <v>167</v>
      </c>
      <c r="B93" s="18" t="s">
        <v>215</v>
      </c>
      <c r="C93" s="25" t="s">
        <v>214</v>
      </c>
      <c r="D93" s="24" t="s">
        <v>207</v>
      </c>
      <c r="E93" s="41" t="s">
        <v>213</v>
      </c>
      <c r="F93" s="40">
        <v>12</v>
      </c>
      <c r="G93" s="16" t="s">
        <v>156</v>
      </c>
      <c r="H93" s="16"/>
      <c r="I93" s="16">
        <f>F93*H93</f>
        <v>0</v>
      </c>
      <c r="AMJ93" s="2"/>
      <c r="XFD93" s="1"/>
    </row>
    <row r="94" spans="1:1024 16384:16384">
      <c r="A94" s="19" t="s">
        <v>168</v>
      </c>
      <c r="B94" s="18" t="s">
        <v>212</v>
      </c>
      <c r="C94" s="25" t="s">
        <v>211</v>
      </c>
      <c r="D94" s="24" t="s">
        <v>207</v>
      </c>
      <c r="E94" s="23"/>
      <c r="F94" s="40">
        <v>12</v>
      </c>
      <c r="G94" s="16" t="s">
        <v>156</v>
      </c>
      <c r="H94" s="16"/>
      <c r="I94" s="16">
        <f>F94*H94</f>
        <v>0</v>
      </c>
      <c r="AMJ94" s="2"/>
      <c r="XFD94" s="1"/>
    </row>
    <row r="95" spans="1:1024 16384:16384">
      <c r="A95" s="19">
        <v>4</v>
      </c>
      <c r="B95" s="18" t="s">
        <v>210</v>
      </c>
      <c r="C95" s="25" t="s">
        <v>209</v>
      </c>
      <c r="D95" s="24" t="s">
        <v>207</v>
      </c>
      <c r="E95" s="23"/>
      <c r="F95" s="20">
        <v>30</v>
      </c>
      <c r="G95" s="16" t="s">
        <v>157</v>
      </c>
      <c r="H95" s="16"/>
      <c r="I95" s="16">
        <f>F95*H95</f>
        <v>0</v>
      </c>
      <c r="AMJ95" s="2"/>
      <c r="XFD95" s="1"/>
    </row>
    <row r="96" spans="1:1024 16384:16384">
      <c r="A96" s="19" t="s">
        <v>170</v>
      </c>
      <c r="B96" s="18" t="s">
        <v>208</v>
      </c>
      <c r="C96" s="25"/>
      <c r="D96" s="24" t="s">
        <v>207</v>
      </c>
      <c r="E96" s="23"/>
      <c r="F96" s="20">
        <v>12</v>
      </c>
      <c r="G96" s="16" t="s">
        <v>156</v>
      </c>
      <c r="H96" s="16"/>
      <c r="I96" s="16">
        <f>F96*H96</f>
        <v>0</v>
      </c>
      <c r="AMJ96" s="2"/>
      <c r="XFD96" s="1"/>
    </row>
    <row r="97" spans="1:1024 16384:16384">
      <c r="A97" s="370" t="s">
        <v>206</v>
      </c>
      <c r="B97" s="370"/>
      <c r="C97" s="370"/>
      <c r="D97" s="370"/>
      <c r="E97" s="370"/>
      <c r="F97" s="370"/>
      <c r="G97" s="370"/>
      <c r="H97" s="370"/>
      <c r="I97" s="370"/>
      <c r="J97" s="370"/>
    </row>
    <row r="98" spans="1:1024 16384:16384">
      <c r="A98" s="371" t="s">
        <v>205</v>
      </c>
      <c r="B98" s="371"/>
      <c r="C98" s="371"/>
      <c r="D98" s="371"/>
      <c r="E98" s="371"/>
      <c r="F98" s="371"/>
      <c r="G98" s="371"/>
      <c r="H98" s="371"/>
      <c r="I98" s="371"/>
      <c r="J98" s="371"/>
    </row>
    <row r="99" spans="1:1024 16384:16384" ht="14.9" customHeight="1">
      <c r="A99" s="358" t="s">
        <v>204</v>
      </c>
      <c r="B99" s="358"/>
      <c r="C99" s="358"/>
      <c r="D99" s="358"/>
      <c r="E99" s="358"/>
      <c r="F99" s="358"/>
    </row>
    <row r="100" spans="1:1024 16384:16384" ht="14.9" customHeight="1">
      <c r="A100" s="21" t="s">
        <v>187</v>
      </c>
      <c r="B100" s="21" t="s">
        <v>2</v>
      </c>
      <c r="C100" s="21" t="s">
        <v>194</v>
      </c>
      <c r="D100" s="21" t="s">
        <v>193</v>
      </c>
      <c r="E100" s="21" t="s">
        <v>192</v>
      </c>
      <c r="F100" s="16" t="s">
        <v>4</v>
      </c>
      <c r="G100" s="16" t="s">
        <v>186</v>
      </c>
      <c r="H100" s="22" t="s">
        <v>185</v>
      </c>
      <c r="I100" s="16" t="s">
        <v>184</v>
      </c>
      <c r="AMJ100" s="2"/>
      <c r="XFD100" s="1"/>
    </row>
    <row r="101" spans="1:1024 16384:16384" ht="14.9" customHeight="1">
      <c r="A101" s="21" t="s">
        <v>166</v>
      </c>
      <c r="B101" s="18" t="s">
        <v>203</v>
      </c>
      <c r="C101" s="25"/>
      <c r="D101" s="24"/>
      <c r="E101" s="23"/>
      <c r="F101" s="20">
        <v>1</v>
      </c>
      <c r="G101" s="16" t="s">
        <v>150</v>
      </c>
      <c r="H101" s="16"/>
      <c r="I101" s="16">
        <f>F101*H101</f>
        <v>0</v>
      </c>
      <c r="R101" s="5"/>
      <c r="AMJ101" s="2"/>
      <c r="XFD101" s="1"/>
    </row>
    <row r="102" spans="1:1024 16384:16384" ht="14.9" customHeight="1">
      <c r="A102" s="39" t="s">
        <v>167</v>
      </c>
      <c r="B102" s="36" t="s">
        <v>202</v>
      </c>
      <c r="C102" s="35"/>
      <c r="D102" s="34"/>
      <c r="E102" s="34"/>
      <c r="F102" s="350" t="s">
        <v>201</v>
      </c>
      <c r="G102" s="32" t="s">
        <v>150</v>
      </c>
      <c r="H102" s="346"/>
      <c r="I102" s="38">
        <f>F102*H102</f>
        <v>0</v>
      </c>
      <c r="AMJ102" s="2"/>
      <c r="XFD102" s="1"/>
    </row>
    <row r="103" spans="1:1024 16384:16384" ht="14.9" customHeight="1">
      <c r="A103" s="31"/>
      <c r="B103" s="30" t="s">
        <v>200</v>
      </c>
      <c r="C103" s="29"/>
      <c r="D103" s="28"/>
      <c r="E103" s="28"/>
      <c r="F103" s="351"/>
      <c r="G103" s="26"/>
      <c r="H103" s="347"/>
      <c r="I103" s="26"/>
      <c r="AMJ103" s="2"/>
      <c r="XFD103" s="1"/>
    </row>
    <row r="104" spans="1:1024 16384:16384">
      <c r="A104" s="358" t="s">
        <v>199</v>
      </c>
      <c r="B104" s="358"/>
      <c r="C104" s="358"/>
      <c r="D104" s="358"/>
      <c r="E104" s="358"/>
      <c r="F104" s="358"/>
      <c r="AMJ104" s="2"/>
      <c r="XFD104" s="1"/>
    </row>
    <row r="105" spans="1:1024 16384:16384">
      <c r="A105" s="21" t="s">
        <v>187</v>
      </c>
      <c r="B105" s="21" t="s">
        <v>2</v>
      </c>
      <c r="C105" s="21" t="s">
        <v>194</v>
      </c>
      <c r="D105" s="21" t="s">
        <v>193</v>
      </c>
      <c r="E105" s="21" t="s">
        <v>192</v>
      </c>
      <c r="F105" s="16" t="s">
        <v>4</v>
      </c>
      <c r="G105" s="16" t="s">
        <v>186</v>
      </c>
      <c r="H105" s="22" t="s">
        <v>185</v>
      </c>
      <c r="I105" s="16" t="s">
        <v>184</v>
      </c>
      <c r="AMJ105" s="2"/>
      <c r="XFD105" s="1"/>
    </row>
    <row r="106" spans="1:1024 16384:16384">
      <c r="A106" s="21" t="s">
        <v>166</v>
      </c>
      <c r="B106" s="18" t="s">
        <v>199</v>
      </c>
      <c r="C106" s="25"/>
      <c r="D106" s="24"/>
      <c r="E106" s="23"/>
      <c r="F106" s="20">
        <v>2</v>
      </c>
      <c r="G106" s="16" t="s">
        <v>150</v>
      </c>
      <c r="H106" s="16"/>
      <c r="I106" s="16">
        <f>F106*H106</f>
        <v>0</v>
      </c>
      <c r="AMJ106" s="2"/>
      <c r="XFD106" s="1"/>
    </row>
    <row r="107" spans="1:1024 16384:16384">
      <c r="A107" s="358" t="s">
        <v>198</v>
      </c>
      <c r="B107" s="358"/>
      <c r="C107" s="358"/>
      <c r="D107" s="358"/>
      <c r="E107" s="358"/>
      <c r="F107" s="358"/>
      <c r="AMJ107" s="2"/>
      <c r="XFD107" s="1"/>
    </row>
    <row r="108" spans="1:1024 16384:16384">
      <c r="A108" s="21" t="s">
        <v>187</v>
      </c>
      <c r="B108" s="21" t="s">
        <v>2</v>
      </c>
      <c r="C108" s="21" t="s">
        <v>194</v>
      </c>
      <c r="D108" s="21" t="s">
        <v>193</v>
      </c>
      <c r="E108" s="21" t="s">
        <v>192</v>
      </c>
      <c r="F108" s="16" t="s">
        <v>4</v>
      </c>
      <c r="G108" s="16" t="s">
        <v>186</v>
      </c>
      <c r="H108" s="22" t="s">
        <v>185</v>
      </c>
      <c r="I108" s="16" t="s">
        <v>184</v>
      </c>
      <c r="AMJ108" s="2"/>
      <c r="XFD108" s="1"/>
    </row>
    <row r="109" spans="1:1024 16384:16384">
      <c r="A109" s="37" t="s">
        <v>166</v>
      </c>
      <c r="B109" s="36" t="s">
        <v>197</v>
      </c>
      <c r="C109" s="35"/>
      <c r="D109" s="34"/>
      <c r="E109" s="33"/>
      <c r="F109" s="368">
        <v>1</v>
      </c>
      <c r="G109" s="32" t="s">
        <v>150</v>
      </c>
      <c r="H109" s="346"/>
      <c r="I109" s="32">
        <f>F109*H109</f>
        <v>0</v>
      </c>
      <c r="AMJ109" s="2"/>
      <c r="XFD109" s="1"/>
    </row>
    <row r="110" spans="1:1024 16384:16384">
      <c r="A110" s="31"/>
      <c r="B110" s="30" t="s">
        <v>196</v>
      </c>
      <c r="C110" s="29"/>
      <c r="D110" s="28"/>
      <c r="E110" s="27"/>
      <c r="F110" s="369"/>
      <c r="G110" s="26"/>
      <c r="H110" s="347"/>
      <c r="I110" s="26"/>
      <c r="AMJ110" s="2"/>
      <c r="XFD110" s="1"/>
    </row>
    <row r="111" spans="1:1024 16384:16384">
      <c r="A111" s="358" t="s">
        <v>195</v>
      </c>
      <c r="B111" s="358"/>
      <c r="C111" s="358"/>
      <c r="D111" s="358"/>
      <c r="E111" s="358"/>
      <c r="F111" s="358"/>
      <c r="AMJ111" s="2"/>
      <c r="XFD111" s="1"/>
    </row>
    <row r="112" spans="1:1024 16384:16384">
      <c r="A112" s="21" t="s">
        <v>187</v>
      </c>
      <c r="B112" s="21" t="s">
        <v>2</v>
      </c>
      <c r="C112" s="21" t="s">
        <v>194</v>
      </c>
      <c r="D112" s="21" t="s">
        <v>193</v>
      </c>
      <c r="E112" s="21" t="s">
        <v>192</v>
      </c>
      <c r="F112" s="16" t="s">
        <v>4</v>
      </c>
      <c r="G112" s="16" t="s">
        <v>186</v>
      </c>
      <c r="H112" s="22" t="s">
        <v>185</v>
      </c>
      <c r="I112" s="16" t="s">
        <v>184</v>
      </c>
      <c r="AMJ112" s="2"/>
      <c r="XFD112" s="1"/>
    </row>
    <row r="113" spans="1:1024 16384:16384">
      <c r="A113" s="21" t="s">
        <v>166</v>
      </c>
      <c r="B113" s="18" t="s">
        <v>191</v>
      </c>
      <c r="C113" s="25" t="s">
        <v>190</v>
      </c>
      <c r="D113" s="24" t="s">
        <v>189</v>
      </c>
      <c r="E113" s="23"/>
      <c r="F113" s="20">
        <v>1</v>
      </c>
      <c r="G113" s="16" t="s">
        <v>150</v>
      </c>
      <c r="H113" s="16"/>
      <c r="I113" s="16">
        <f>F113*H113</f>
        <v>0</v>
      </c>
      <c r="AMJ113" s="2"/>
      <c r="XFD113" s="1"/>
    </row>
    <row r="114" spans="1:1024 16384:16384" ht="14.9" customHeight="1">
      <c r="A114" s="358" t="s">
        <v>188</v>
      </c>
      <c r="B114" s="358"/>
      <c r="C114" s="358"/>
      <c r="D114" s="358"/>
      <c r="E114" s="358"/>
      <c r="F114" s="358"/>
      <c r="AMJ114" s="2"/>
      <c r="XFD114" s="1"/>
    </row>
    <row r="115" spans="1:1024 16384:16384" ht="14.9" customHeight="1">
      <c r="A115" s="21" t="s">
        <v>187</v>
      </c>
      <c r="B115" s="352" t="s">
        <v>2</v>
      </c>
      <c r="C115" s="352"/>
      <c r="D115" s="352"/>
      <c r="E115" s="352"/>
      <c r="F115" s="16" t="s">
        <v>4</v>
      </c>
      <c r="G115" s="16" t="s">
        <v>186</v>
      </c>
      <c r="H115" s="22" t="s">
        <v>185</v>
      </c>
      <c r="I115" s="16" t="s">
        <v>184</v>
      </c>
      <c r="AMJ115" s="2"/>
      <c r="XFD115" s="1"/>
    </row>
    <row r="116" spans="1:1024 16384:16384" ht="14.9" customHeight="1">
      <c r="A116" s="21" t="s">
        <v>166</v>
      </c>
      <c r="B116" s="352" t="s">
        <v>183</v>
      </c>
      <c r="C116" s="352"/>
      <c r="D116" s="352"/>
      <c r="E116" s="352"/>
      <c r="F116" s="20">
        <v>1</v>
      </c>
      <c r="G116" s="16" t="s">
        <v>150</v>
      </c>
      <c r="H116" s="16"/>
      <c r="I116" s="16">
        <f>F116*H116</f>
        <v>0</v>
      </c>
      <c r="AMJ116" s="2"/>
      <c r="XFD116" s="1"/>
    </row>
    <row r="117" spans="1:1024 16384:16384" s="1" customFormat="1" ht="14.9" customHeight="1">
      <c r="A117" s="19" t="s">
        <v>167</v>
      </c>
      <c r="B117" s="361" t="s">
        <v>182</v>
      </c>
      <c r="C117" s="361"/>
      <c r="D117" s="361"/>
      <c r="E117" s="361"/>
      <c r="F117" s="17" t="s">
        <v>181</v>
      </c>
      <c r="G117" s="16" t="s">
        <v>157</v>
      </c>
      <c r="H117" s="16"/>
      <c r="I117" s="16">
        <f>F117*H117</f>
        <v>0</v>
      </c>
    </row>
    <row r="118" spans="1:1024 16384:16384" s="6" customFormat="1" ht="11.5">
      <c r="A118" s="12" t="s">
        <v>180</v>
      </c>
      <c r="C118" s="15"/>
      <c r="D118" s="7"/>
      <c r="E118" s="7"/>
      <c r="F118" s="7"/>
      <c r="G118" s="7"/>
      <c r="H118" s="7"/>
    </row>
    <row r="119" spans="1:1024 16384:16384" s="6" customFormat="1" ht="11.5">
      <c r="A119" s="14">
        <v>1</v>
      </c>
      <c r="B119" s="11" t="s">
        <v>151</v>
      </c>
      <c r="C119" s="13"/>
      <c r="F119" s="9">
        <v>1</v>
      </c>
      <c r="G119" s="9" t="s">
        <v>150</v>
      </c>
      <c r="H119" s="9"/>
      <c r="I119" s="9">
        <f>F119*H119</f>
        <v>0</v>
      </c>
    </row>
    <row r="120" spans="1:1024 16384:16384">
      <c r="A120" s="12">
        <v>2</v>
      </c>
      <c r="B120" s="11" t="s">
        <v>152</v>
      </c>
      <c r="F120" s="10">
        <v>1</v>
      </c>
      <c r="G120" s="10" t="s">
        <v>150</v>
      </c>
      <c r="H120" s="10"/>
      <c r="I120" s="9">
        <f>F120*H120</f>
        <v>0</v>
      </c>
    </row>
    <row r="121" spans="1:1024 16384:16384">
      <c r="A121" s="12">
        <v>3</v>
      </c>
      <c r="B121" s="11" t="s">
        <v>153</v>
      </c>
      <c r="F121" s="10">
        <v>1</v>
      </c>
      <c r="G121" s="10" t="s">
        <v>150</v>
      </c>
      <c r="H121" s="10"/>
      <c r="I121" s="9">
        <f>F121*H121</f>
        <v>0</v>
      </c>
    </row>
    <row r="122" spans="1:1024 16384:16384">
      <c r="I122" s="5"/>
    </row>
    <row r="123" spans="1:1024 16384:16384">
      <c r="B123" s="2"/>
      <c r="C123" s="2"/>
      <c r="D123" s="2"/>
      <c r="E123" s="2"/>
      <c r="F123" s="2"/>
      <c r="G123" s="2"/>
      <c r="H123" s="2"/>
      <c r="I123" s="8"/>
    </row>
    <row r="124" spans="1:1024 16384:16384">
      <c r="B124" s="355" t="s">
        <v>179</v>
      </c>
      <c r="C124" s="356"/>
      <c r="D124" s="356"/>
      <c r="E124" s="356"/>
      <c r="F124" s="356"/>
      <c r="G124" s="356"/>
      <c r="H124" s="357"/>
      <c r="I124" s="8">
        <f>I5+I8+I16+I17+I18+I21+I22+I23+I24+I25+I26+I27+I28+I29+I30+I31+I32+I33+I45+I46+I48+I50+I52+I54+I55+I56+I57+I58+I59+I60+I61+I62+I63+I64+I65+I66+I67+I70+I71+I73+I74+I75+I84+I85+I86+I87+I88+I89+I92+I93+I94+I95+I96+I101+I102+I106+I109+I113+I116+I117+I119+I120+I121</f>
        <v>0</v>
      </c>
    </row>
    <row r="125" spans="1:1024 16384:16384">
      <c r="A125" s="353" t="s">
        <v>178</v>
      </c>
      <c r="B125" s="353"/>
      <c r="I125" s="349" t="s">
        <v>177</v>
      </c>
      <c r="J125" s="354"/>
      <c r="K125" s="354"/>
    </row>
    <row r="126" spans="1:1024 16384:16384">
      <c r="A126" s="348" t="s">
        <v>176</v>
      </c>
      <c r="B126" s="348"/>
      <c r="I126" s="349" t="s">
        <v>175</v>
      </c>
      <c r="J126" s="349"/>
      <c r="K126" s="349"/>
    </row>
    <row r="131" s="2" customFormat="1"/>
    <row r="132" s="2" customFormat="1"/>
    <row r="187" spans="1:6" s="2" customFormat="1">
      <c r="A187" s="1"/>
      <c r="B187" s="5"/>
      <c r="C187" s="5"/>
      <c r="D187" s="5"/>
      <c r="E187" s="4"/>
      <c r="F187" s="3"/>
    </row>
    <row r="188" spans="1:6" s="2" customFormat="1">
      <c r="A188" s="1"/>
      <c r="B188" s="5"/>
      <c r="C188" s="5"/>
      <c r="D188" s="5"/>
      <c r="E188" s="4"/>
      <c r="F188" s="3"/>
    </row>
    <row r="189" spans="1:6" s="2" customFormat="1">
      <c r="A189" s="1"/>
      <c r="B189" s="5"/>
      <c r="C189" s="5"/>
      <c r="D189" s="5"/>
      <c r="E189" s="4"/>
      <c r="F189" s="3"/>
    </row>
    <row r="190" spans="1:6" s="2" customFormat="1">
      <c r="A190" s="1"/>
      <c r="B190" s="5"/>
      <c r="C190" s="5"/>
      <c r="D190" s="5"/>
      <c r="E190" s="4"/>
      <c r="F190" s="3"/>
    </row>
    <row r="191" spans="1:6" s="2" customFormat="1">
      <c r="A191" s="1"/>
      <c r="B191" s="5"/>
      <c r="C191" s="5"/>
      <c r="D191" s="5"/>
      <c r="E191" s="4"/>
      <c r="F191" s="3"/>
    </row>
    <row r="192" spans="1:6" s="2" customFormat="1">
      <c r="A192" s="1"/>
      <c r="B192" s="5"/>
      <c r="C192" s="5"/>
      <c r="D192" s="5"/>
      <c r="E192" s="4"/>
      <c r="F192" s="3"/>
    </row>
    <row r="193" spans="1:6" s="2" customFormat="1">
      <c r="A193" s="1"/>
      <c r="B193" s="5"/>
      <c r="C193" s="5"/>
      <c r="D193" s="5"/>
      <c r="E193" s="4"/>
      <c r="F193" s="3"/>
    </row>
    <row r="194" spans="1:6" s="2" customFormat="1">
      <c r="A194" s="1"/>
      <c r="B194" s="5"/>
      <c r="C194" s="5"/>
      <c r="D194" s="5"/>
      <c r="E194" s="4"/>
      <c r="F194" s="3"/>
    </row>
    <row r="195" spans="1:6" s="2" customFormat="1">
      <c r="A195" s="1"/>
      <c r="B195" s="5"/>
      <c r="C195" s="5"/>
      <c r="D195" s="5"/>
      <c r="E195" s="4"/>
      <c r="F195" s="3"/>
    </row>
    <row r="196" spans="1:6" s="2" customFormat="1">
      <c r="A196" s="1"/>
      <c r="B196" s="5"/>
      <c r="C196" s="5"/>
      <c r="D196" s="5"/>
      <c r="E196" s="4"/>
      <c r="F196" s="3"/>
    </row>
    <row r="197" spans="1:6" s="2" customFormat="1">
      <c r="A197" s="1"/>
      <c r="B197" s="5"/>
      <c r="C197" s="5"/>
      <c r="D197" s="5"/>
      <c r="E197" s="4"/>
      <c r="F197" s="3"/>
    </row>
    <row r="198" spans="1:6" s="2" customFormat="1">
      <c r="A198" s="1"/>
      <c r="B198" s="5"/>
      <c r="C198" s="5"/>
      <c r="D198" s="5"/>
      <c r="E198" s="4"/>
      <c r="F198" s="3"/>
    </row>
    <row r="199" spans="1:6" s="2" customFormat="1">
      <c r="A199" s="1"/>
      <c r="B199" s="5"/>
      <c r="C199" s="5"/>
      <c r="D199" s="5"/>
      <c r="E199" s="4"/>
      <c r="F199" s="3"/>
    </row>
    <row r="200" spans="1:6" s="2" customFormat="1">
      <c r="A200" s="1"/>
      <c r="B200" s="5"/>
      <c r="C200" s="5"/>
      <c r="D200" s="5"/>
      <c r="E200" s="4"/>
      <c r="F200" s="3"/>
    </row>
    <row r="201" spans="1:6" s="2" customFormat="1">
      <c r="A201" s="1"/>
      <c r="B201" s="5"/>
      <c r="C201" s="5"/>
      <c r="D201" s="5"/>
      <c r="E201" s="4"/>
      <c r="F201" s="3"/>
    </row>
    <row r="202" spans="1:6" s="2" customFormat="1">
      <c r="A202" s="1"/>
      <c r="B202" s="5"/>
      <c r="C202" s="5"/>
      <c r="D202" s="5"/>
      <c r="E202" s="4"/>
      <c r="F202" s="3"/>
    </row>
    <row r="203" spans="1:6" s="2" customFormat="1">
      <c r="A203" s="1"/>
      <c r="B203" s="5"/>
      <c r="C203" s="5"/>
      <c r="D203" s="5"/>
      <c r="E203" s="4"/>
      <c r="F203" s="3"/>
    </row>
    <row r="204" spans="1:6" s="2" customFormat="1">
      <c r="A204" s="1"/>
      <c r="B204" s="5"/>
      <c r="C204" s="5"/>
      <c r="D204" s="5"/>
      <c r="E204" s="4"/>
      <c r="F204" s="3"/>
    </row>
    <row r="205" spans="1:6" s="2" customFormat="1">
      <c r="A205" s="1"/>
      <c r="B205" s="5"/>
      <c r="C205" s="5"/>
      <c r="D205" s="5"/>
      <c r="E205" s="4"/>
      <c r="F205" s="3"/>
    </row>
    <row r="206" spans="1:6" s="2" customFormat="1">
      <c r="A206" s="1"/>
      <c r="B206" s="5"/>
      <c r="C206" s="5"/>
      <c r="D206" s="5"/>
      <c r="E206" s="4"/>
      <c r="F206" s="3"/>
    </row>
    <row r="207" spans="1:6" s="2" customFormat="1">
      <c r="A207" s="1"/>
      <c r="B207" s="5"/>
      <c r="C207" s="5"/>
      <c r="D207" s="5"/>
      <c r="E207" s="4"/>
      <c r="F207" s="3"/>
    </row>
    <row r="208" spans="1:6" s="2" customFormat="1">
      <c r="A208" s="1"/>
      <c r="B208" s="5"/>
      <c r="C208" s="5"/>
      <c r="D208" s="5"/>
      <c r="E208" s="4"/>
      <c r="F208" s="3"/>
    </row>
    <row r="209" spans="1:6" s="2" customFormat="1">
      <c r="A209" s="1"/>
      <c r="B209" s="5"/>
      <c r="C209" s="5"/>
      <c r="D209" s="5"/>
      <c r="E209" s="4"/>
      <c r="F209" s="3"/>
    </row>
    <row r="210" spans="1:6" s="2" customFormat="1">
      <c r="A210" s="1"/>
      <c r="B210" s="5"/>
      <c r="C210" s="5"/>
      <c r="D210" s="5"/>
      <c r="E210" s="4"/>
      <c r="F210" s="3"/>
    </row>
    <row r="211" spans="1:6" s="2" customFormat="1">
      <c r="A211" s="1"/>
      <c r="B211" s="5"/>
      <c r="C211" s="5"/>
      <c r="D211" s="5"/>
      <c r="E211" s="4"/>
      <c r="F211" s="3"/>
    </row>
    <row r="212" spans="1:6" s="2" customFormat="1">
      <c r="A212" s="1"/>
      <c r="B212" s="5"/>
      <c r="C212" s="5"/>
      <c r="D212" s="5"/>
      <c r="E212" s="4"/>
      <c r="F212" s="3"/>
    </row>
    <row r="213" spans="1:6" s="2" customFormat="1">
      <c r="A213" s="1"/>
      <c r="B213" s="5"/>
      <c r="C213" s="5"/>
      <c r="D213" s="5"/>
      <c r="E213" s="4"/>
      <c r="F213" s="3"/>
    </row>
    <row r="214" spans="1:6" s="2" customFormat="1">
      <c r="A214" s="1"/>
      <c r="B214" s="5"/>
      <c r="C214" s="5"/>
      <c r="D214" s="5"/>
      <c r="E214" s="4"/>
      <c r="F214" s="3"/>
    </row>
    <row r="215" spans="1:6" s="2" customFormat="1">
      <c r="A215" s="1"/>
      <c r="B215" s="5"/>
      <c r="C215" s="5"/>
      <c r="D215" s="5"/>
      <c r="E215" s="4"/>
      <c r="F215" s="3"/>
    </row>
    <row r="216" spans="1:6" s="2" customFormat="1">
      <c r="A216" s="1"/>
      <c r="B216" s="5"/>
      <c r="C216" s="5"/>
      <c r="D216" s="5"/>
      <c r="E216" s="4"/>
      <c r="F216" s="3"/>
    </row>
    <row r="217" spans="1:6" s="2" customFormat="1">
      <c r="A217" s="1"/>
      <c r="B217" s="5"/>
      <c r="C217" s="5"/>
      <c r="D217" s="5"/>
      <c r="E217" s="4"/>
      <c r="F217" s="3"/>
    </row>
    <row r="220" spans="1:6" s="2" customFormat="1">
      <c r="A220" s="1"/>
      <c r="B220" s="5"/>
      <c r="C220" s="5"/>
      <c r="D220" s="5"/>
      <c r="E220" s="4"/>
      <c r="F220" s="3"/>
    </row>
    <row r="221" spans="1:6" s="2" customFormat="1">
      <c r="A221" s="1"/>
      <c r="B221" s="5"/>
      <c r="C221" s="5"/>
      <c r="D221" s="5"/>
      <c r="E221" s="4"/>
      <c r="F221" s="3"/>
    </row>
  </sheetData>
  <sheetProtection algorithmName="SHA-512" hashValue="Q7IjigcgPoj/zRRo1vzk1Ib+A9sPIRKseP6P120CTA+dUYkK1U8MqmyXFCWkKX5eYAt5rmaUNPOvhpGzRnJuuQ==" saltValue="NSYz/Igw7EFvlFWYEvMDeQ==" spinCount="100000" sheet="1" objects="1" scenarios="1"/>
  <protectedRanges>
    <protectedRange sqref="H1:H1048576" name="Obseg1"/>
  </protectedRanges>
  <mergeCells count="73">
    <mergeCell ref="A1:C1"/>
    <mergeCell ref="J1:K1"/>
    <mergeCell ref="A2:C2"/>
    <mergeCell ref="J2:K2"/>
    <mergeCell ref="A3:F3"/>
    <mergeCell ref="A5:A7"/>
    <mergeCell ref="D5:D7"/>
    <mergeCell ref="F5:F7"/>
    <mergeCell ref="A8:A13"/>
    <mergeCell ref="A14:F14"/>
    <mergeCell ref="A19:F19"/>
    <mergeCell ref="A39:B39"/>
    <mergeCell ref="I39:K39"/>
    <mergeCell ref="A40:B40"/>
    <mergeCell ref="I40:K40"/>
    <mergeCell ref="A41:C41"/>
    <mergeCell ref="J41:K41"/>
    <mergeCell ref="A42:C42"/>
    <mergeCell ref="J42:K42"/>
    <mergeCell ref="A43:F43"/>
    <mergeCell ref="A46:A47"/>
    <mergeCell ref="D46:D47"/>
    <mergeCell ref="F46:F47"/>
    <mergeCell ref="G46:G47"/>
    <mergeCell ref="H46:H47"/>
    <mergeCell ref="F52:F53"/>
    <mergeCell ref="A71:A72"/>
    <mergeCell ref="G71:G72"/>
    <mergeCell ref="A78:B78"/>
    <mergeCell ref="A48:A49"/>
    <mergeCell ref="A50:A51"/>
    <mergeCell ref="G50:G51"/>
    <mergeCell ref="A52:A53"/>
    <mergeCell ref="G52:G53"/>
    <mergeCell ref="F48:F49"/>
    <mergeCell ref="F50:F51"/>
    <mergeCell ref="A79:B79"/>
    <mergeCell ref="I79:K79"/>
    <mergeCell ref="A80:C80"/>
    <mergeCell ref="J80:K80"/>
    <mergeCell ref="A68:F68"/>
    <mergeCell ref="H5:H7"/>
    <mergeCell ref="H8:H13"/>
    <mergeCell ref="F8:F13"/>
    <mergeCell ref="A114:F114"/>
    <mergeCell ref="B115:E115"/>
    <mergeCell ref="H52:H53"/>
    <mergeCell ref="H71:H72"/>
    <mergeCell ref="F71:F72"/>
    <mergeCell ref="F109:F110"/>
    <mergeCell ref="H109:H110"/>
    <mergeCell ref="H48:H49"/>
    <mergeCell ref="A97:J97"/>
    <mergeCell ref="A98:J98"/>
    <mergeCell ref="A99:F99"/>
    <mergeCell ref="A104:F104"/>
    <mergeCell ref="A107:F107"/>
    <mergeCell ref="H50:H51"/>
    <mergeCell ref="A126:B126"/>
    <mergeCell ref="I126:K126"/>
    <mergeCell ref="F102:F103"/>
    <mergeCell ref="H102:H103"/>
    <mergeCell ref="B116:E116"/>
    <mergeCell ref="A125:B125"/>
    <mergeCell ref="I125:K125"/>
    <mergeCell ref="B124:H124"/>
    <mergeCell ref="A111:F111"/>
    <mergeCell ref="A81:C81"/>
    <mergeCell ref="J81:K81"/>
    <mergeCell ref="A82:F82"/>
    <mergeCell ref="A90:F90"/>
    <mergeCell ref="B117:E117"/>
    <mergeCell ref="I78:K78"/>
  </mergeCells>
  <pageMargins left="0.78740157480314954" right="0.19645669291338586" top="0.49173228346456699" bottom="0.49173228346456699" header="0.19645669291338586" footer="0.19645669291338586"/>
  <pageSetup paperSize="0" fitToWidth="0" fitToHeight="0" pageOrder="overThenDown" orientation="landscape" horizontalDpi="0" verticalDpi="0" copies="0"/>
  <headerFooter alignWithMargins="0"/>
  <drawing r:id="rId1"/>
  <legacyDrawing r:id="rId2"/>
  <oleObjects>
    <mc:AlternateContent xmlns:mc="http://schemas.openxmlformats.org/markup-compatibility/2006">
      <mc:Choice Requires="x14">
        <oleObject progId="Word.Document.12" shapeId="4097" r:id="rId3">
          <objectPr defaultSize="0" r:id="rId4">
            <anchor moveWithCells="1">
              <from>
                <xdr:col>1</xdr:col>
                <xdr:colOff>0</xdr:colOff>
                <xdr:row>131</xdr:row>
                <xdr:rowOff>69850</xdr:rowOff>
              </from>
              <to>
                <xdr:col>6</xdr:col>
                <xdr:colOff>298450</xdr:colOff>
                <xdr:row>177</xdr:row>
                <xdr:rowOff>31750</xdr:rowOff>
              </to>
            </anchor>
          </objectPr>
        </oleObject>
      </mc:Choice>
      <mc:Fallback>
        <oleObject progId="Word.Document.12" shapeId="4097" r:id="rId3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4413F-3A5B-4B94-8159-67E3070D66CC}">
  <dimension ref="A1:AMO225"/>
  <sheetViews>
    <sheetView tabSelected="1" topLeftCell="A85" workbookViewId="0">
      <selection activeCell="L110" sqref="L110"/>
    </sheetView>
  </sheetViews>
  <sheetFormatPr defaultColWidth="8.7265625" defaultRowHeight="14"/>
  <cols>
    <col min="1" max="1" width="5.1796875" style="84" customWidth="1"/>
    <col min="2" max="2" width="31.54296875" style="84" customWidth="1"/>
    <col min="3" max="3" width="18.81640625" style="84" customWidth="1"/>
    <col min="4" max="4" width="11.26953125" style="84" customWidth="1"/>
    <col min="5" max="5" width="12.81640625" style="84" customWidth="1"/>
    <col min="6" max="6" width="7.453125" style="84" customWidth="1"/>
    <col min="7" max="7" width="5" style="84" customWidth="1"/>
    <col min="8" max="11" width="11.54296875" style="84" customWidth="1"/>
    <col min="12" max="1024" width="11.54296875" style="83" customWidth="1"/>
    <col min="1025" max="1029" width="8.7265625" style="84"/>
    <col min="1030" max="16384" width="8.7265625" style="83"/>
  </cols>
  <sheetData>
    <row r="1" spans="1:11" s="88" customFormat="1" ht="10">
      <c r="A1" s="406" t="s">
        <v>389</v>
      </c>
      <c r="B1" s="406"/>
      <c r="C1" s="406"/>
      <c r="J1" s="407" t="s">
        <v>381</v>
      </c>
      <c r="K1" s="407"/>
    </row>
    <row r="2" spans="1:11" s="88" customFormat="1" ht="10">
      <c r="A2" s="408" t="s">
        <v>388</v>
      </c>
      <c r="B2" s="408"/>
      <c r="C2" s="408"/>
      <c r="D2" s="118"/>
      <c r="E2" s="118"/>
      <c r="F2" s="118"/>
      <c r="G2" s="118"/>
      <c r="H2" s="118"/>
      <c r="I2" s="118"/>
      <c r="J2" s="409" t="s">
        <v>239</v>
      </c>
      <c r="K2" s="409"/>
    </row>
    <row r="3" spans="1:11" s="83" customFormat="1">
      <c r="A3" s="388" t="s">
        <v>438</v>
      </c>
      <c r="B3" s="388"/>
      <c r="C3" s="388"/>
      <c r="D3" s="388"/>
      <c r="E3" s="388"/>
      <c r="F3" s="388"/>
      <c r="G3" s="84"/>
      <c r="H3" s="84"/>
      <c r="I3" s="84"/>
      <c r="J3" s="84"/>
      <c r="K3" s="84"/>
    </row>
    <row r="4" spans="1:11" s="83" customFormat="1">
      <c r="A4" s="97" t="s">
        <v>187</v>
      </c>
      <c r="B4" s="97" t="s">
        <v>2</v>
      </c>
      <c r="C4" s="97" t="s">
        <v>194</v>
      </c>
      <c r="D4" s="97" t="s">
        <v>193</v>
      </c>
      <c r="E4" s="97" t="s">
        <v>192</v>
      </c>
      <c r="F4" s="95" t="s">
        <v>4</v>
      </c>
      <c r="G4" s="95" t="s">
        <v>186</v>
      </c>
      <c r="H4" s="98" t="s">
        <v>185</v>
      </c>
      <c r="I4" s="95" t="s">
        <v>184</v>
      </c>
      <c r="J4" s="84"/>
    </row>
    <row r="5" spans="1:11" s="83" customFormat="1">
      <c r="A5" s="393" t="s">
        <v>166</v>
      </c>
      <c r="B5" s="115" t="s">
        <v>379</v>
      </c>
      <c r="C5" s="110" t="s">
        <v>437</v>
      </c>
      <c r="D5" s="394" t="s">
        <v>436</v>
      </c>
      <c r="E5" s="134" t="s">
        <v>376</v>
      </c>
      <c r="F5" s="395">
        <v>48</v>
      </c>
      <c r="G5" s="110" t="s">
        <v>156</v>
      </c>
      <c r="H5" s="381"/>
      <c r="I5" s="110">
        <f>F5*H5</f>
        <v>0</v>
      </c>
      <c r="J5" s="84"/>
    </row>
    <row r="6" spans="1:11" s="83" customFormat="1">
      <c r="A6" s="393"/>
      <c r="B6" s="94" t="s">
        <v>435</v>
      </c>
      <c r="C6" s="157"/>
      <c r="D6" s="394"/>
      <c r="E6" s="151" t="s">
        <v>434</v>
      </c>
      <c r="F6" s="395"/>
      <c r="G6" s="150"/>
      <c r="H6" s="382"/>
      <c r="I6" s="150"/>
      <c r="J6" s="84"/>
    </row>
    <row r="7" spans="1:11" s="83" customFormat="1">
      <c r="A7" s="393"/>
      <c r="B7" s="135" t="s">
        <v>373</v>
      </c>
      <c r="C7" s="156"/>
      <c r="D7" s="394"/>
      <c r="E7" s="131"/>
      <c r="F7" s="395"/>
      <c r="G7" s="104"/>
      <c r="H7" s="383"/>
      <c r="I7" s="104"/>
      <c r="J7" s="84"/>
    </row>
    <row r="8" spans="1:11" s="83" customFormat="1">
      <c r="A8" s="387" t="s">
        <v>167</v>
      </c>
      <c r="B8" s="155" t="s">
        <v>372</v>
      </c>
      <c r="C8" s="154" t="s">
        <v>433</v>
      </c>
      <c r="D8" s="114" t="s">
        <v>364</v>
      </c>
      <c r="E8" s="134"/>
      <c r="F8" s="390">
        <v>1</v>
      </c>
      <c r="G8" s="110" t="s">
        <v>150</v>
      </c>
      <c r="H8" s="381"/>
      <c r="I8" s="110">
        <f>F8*H8</f>
        <v>0</v>
      </c>
      <c r="J8" s="84"/>
    </row>
    <row r="9" spans="1:11" s="83" customFormat="1">
      <c r="A9" s="387"/>
      <c r="B9" s="153" t="s">
        <v>432</v>
      </c>
      <c r="C9" s="153" t="s">
        <v>429</v>
      </c>
      <c r="D9" s="152" t="s">
        <v>364</v>
      </c>
      <c r="E9" s="151"/>
      <c r="F9" s="391"/>
      <c r="G9" s="150"/>
      <c r="H9" s="382"/>
      <c r="I9" s="94"/>
      <c r="J9" s="84"/>
    </row>
    <row r="10" spans="1:11" s="83" customFormat="1">
      <c r="A10" s="387"/>
      <c r="B10" s="153" t="s">
        <v>431</v>
      </c>
      <c r="C10" s="153" t="s">
        <v>429</v>
      </c>
      <c r="D10" s="152" t="s">
        <v>364</v>
      </c>
      <c r="E10" s="151"/>
      <c r="F10" s="391"/>
      <c r="G10" s="150"/>
      <c r="H10" s="382"/>
      <c r="I10" s="94"/>
      <c r="J10" s="84"/>
    </row>
    <row r="11" spans="1:11" s="83" customFormat="1">
      <c r="A11" s="387"/>
      <c r="B11" s="153" t="s">
        <v>430</v>
      </c>
      <c r="C11" s="153" t="s">
        <v>429</v>
      </c>
      <c r="D11" s="152" t="s">
        <v>364</v>
      </c>
      <c r="E11" s="151"/>
      <c r="F11" s="391"/>
      <c r="G11" s="150"/>
      <c r="H11" s="382"/>
      <c r="I11" s="94"/>
      <c r="J11" s="84"/>
    </row>
    <row r="12" spans="1:11" s="83" customFormat="1">
      <c r="A12" s="387"/>
      <c r="B12" s="153"/>
      <c r="C12" s="153"/>
      <c r="D12" s="152"/>
      <c r="E12" s="151"/>
      <c r="F12" s="391"/>
      <c r="G12" s="150"/>
      <c r="H12" s="382"/>
      <c r="I12" s="94"/>
      <c r="J12" s="84"/>
    </row>
    <row r="13" spans="1:11" s="83" customFormat="1">
      <c r="A13" s="387"/>
      <c r="B13" s="153" t="s">
        <v>368</v>
      </c>
      <c r="C13" s="84" t="s">
        <v>367</v>
      </c>
      <c r="D13" s="152" t="s">
        <v>364</v>
      </c>
      <c r="E13" s="151"/>
      <c r="F13" s="391"/>
      <c r="G13" s="150"/>
      <c r="H13" s="382"/>
      <c r="I13" s="94"/>
      <c r="J13" s="84"/>
    </row>
    <row r="14" spans="1:11" s="83" customFormat="1">
      <c r="A14" s="387"/>
      <c r="B14" s="149" t="s">
        <v>366</v>
      </c>
      <c r="C14" s="149" t="s">
        <v>365</v>
      </c>
      <c r="D14" s="108" t="s">
        <v>364</v>
      </c>
      <c r="E14" s="131"/>
      <c r="F14" s="392"/>
      <c r="G14" s="104"/>
      <c r="H14" s="383"/>
      <c r="I14" s="135"/>
      <c r="J14" s="84"/>
    </row>
    <row r="15" spans="1:11" s="83" customFormat="1">
      <c r="A15" s="385" t="s">
        <v>363</v>
      </c>
      <c r="B15" s="385"/>
      <c r="C15" s="385"/>
      <c r="D15" s="385"/>
      <c r="E15" s="385"/>
      <c r="F15" s="385"/>
      <c r="G15" s="84"/>
      <c r="H15" s="84"/>
      <c r="I15" s="84"/>
      <c r="J15" s="84"/>
    </row>
    <row r="16" spans="1:11" s="83" customFormat="1">
      <c r="A16" s="97" t="s">
        <v>187</v>
      </c>
      <c r="B16" s="97" t="s">
        <v>2</v>
      </c>
      <c r="C16" s="97" t="s">
        <v>194</v>
      </c>
      <c r="D16" s="97" t="s">
        <v>193</v>
      </c>
      <c r="E16" s="97" t="s">
        <v>192</v>
      </c>
      <c r="F16" s="95" t="s">
        <v>4</v>
      </c>
      <c r="G16" s="95" t="s">
        <v>186</v>
      </c>
      <c r="H16" s="98" t="s">
        <v>185</v>
      </c>
      <c r="I16" s="95" t="s">
        <v>184</v>
      </c>
      <c r="J16" s="84"/>
    </row>
    <row r="17" spans="1:9" s="83" customFormat="1">
      <c r="A17" s="132" t="s">
        <v>166</v>
      </c>
      <c r="B17" s="114" t="s">
        <v>362</v>
      </c>
      <c r="C17" s="102" t="s">
        <v>428</v>
      </c>
      <c r="D17" s="101" t="s">
        <v>337</v>
      </c>
      <c r="E17" s="127" t="s">
        <v>427</v>
      </c>
      <c r="F17" s="121">
        <v>1</v>
      </c>
      <c r="G17" s="136" t="s">
        <v>156</v>
      </c>
      <c r="H17" s="110"/>
      <c r="I17" s="110">
        <f>F17*H17</f>
        <v>0</v>
      </c>
    </row>
    <row r="18" spans="1:9" s="83" customFormat="1">
      <c r="A18" s="132" t="s">
        <v>167</v>
      </c>
      <c r="B18" s="114" t="s">
        <v>114</v>
      </c>
      <c r="C18" s="102" t="s">
        <v>426</v>
      </c>
      <c r="D18" s="101" t="s">
        <v>337</v>
      </c>
      <c r="E18" s="127"/>
      <c r="F18" s="121">
        <v>48</v>
      </c>
      <c r="G18" s="136" t="s">
        <v>156</v>
      </c>
      <c r="H18" s="110"/>
      <c r="I18" s="110">
        <f>F18*H18</f>
        <v>0</v>
      </c>
    </row>
    <row r="19" spans="1:9" s="83" customFormat="1">
      <c r="A19" s="132"/>
      <c r="B19" s="114"/>
      <c r="C19" s="102"/>
      <c r="D19" s="101"/>
      <c r="E19" s="127"/>
      <c r="F19" s="121"/>
      <c r="G19" s="136"/>
      <c r="H19" s="110"/>
      <c r="I19" s="110"/>
    </row>
    <row r="20" spans="1:9" s="83" customFormat="1">
      <c r="A20" s="97" t="s">
        <v>167</v>
      </c>
      <c r="B20" s="103" t="s">
        <v>425</v>
      </c>
      <c r="C20" s="103" t="s">
        <v>337</v>
      </c>
      <c r="D20" s="103" t="s">
        <v>337</v>
      </c>
      <c r="E20" s="127" t="s">
        <v>424</v>
      </c>
      <c r="F20" s="126">
        <v>1</v>
      </c>
      <c r="G20" s="95" t="s">
        <v>156</v>
      </c>
      <c r="H20" s="95"/>
      <c r="I20" s="95">
        <f>F20*H20</f>
        <v>0</v>
      </c>
    </row>
    <row r="21" spans="1:9" s="83" customFormat="1">
      <c r="A21" s="97"/>
      <c r="B21" s="103"/>
      <c r="C21" s="103"/>
      <c r="D21" s="103"/>
      <c r="E21" s="127"/>
      <c r="F21" s="126"/>
      <c r="G21" s="95"/>
      <c r="H21" s="95"/>
      <c r="I21" s="95"/>
    </row>
    <row r="22" spans="1:9" s="83" customFormat="1">
      <c r="A22" s="388" t="s">
        <v>423</v>
      </c>
      <c r="B22" s="388"/>
      <c r="C22" s="388"/>
      <c r="D22" s="388"/>
      <c r="E22" s="388"/>
      <c r="F22" s="385"/>
      <c r="G22" s="84"/>
      <c r="H22" s="84"/>
      <c r="I22" s="84"/>
    </row>
    <row r="23" spans="1:9" s="83" customFormat="1">
      <c r="A23" s="97" t="s">
        <v>187</v>
      </c>
      <c r="B23" s="97" t="s">
        <v>2</v>
      </c>
      <c r="C23" s="97" t="s">
        <v>194</v>
      </c>
      <c r="D23" s="97" t="s">
        <v>193</v>
      </c>
      <c r="E23" s="148" t="s">
        <v>192</v>
      </c>
      <c r="F23" s="129" t="s">
        <v>4</v>
      </c>
      <c r="G23" s="129" t="s">
        <v>186</v>
      </c>
      <c r="H23" s="147" t="s">
        <v>185</v>
      </c>
      <c r="I23" s="129" t="s">
        <v>184</v>
      </c>
    </row>
    <row r="24" spans="1:9" s="83" customFormat="1">
      <c r="A24" s="132" t="s">
        <v>166</v>
      </c>
      <c r="B24" s="146" t="s">
        <v>422</v>
      </c>
      <c r="C24" s="138" t="s">
        <v>421</v>
      </c>
      <c r="D24" s="146" t="s">
        <v>248</v>
      </c>
      <c r="E24" s="142" t="s">
        <v>420</v>
      </c>
      <c r="F24" s="145">
        <v>1</v>
      </c>
      <c r="G24" s="129" t="s">
        <v>156</v>
      </c>
      <c r="H24" s="129"/>
      <c r="I24" s="129">
        <f>F24*H24</f>
        <v>0</v>
      </c>
    </row>
    <row r="25" spans="1:9" s="83" customFormat="1">
      <c r="A25" s="387" t="s">
        <v>167</v>
      </c>
      <c r="B25" s="114" t="s">
        <v>257</v>
      </c>
      <c r="C25" s="114" t="s">
        <v>256</v>
      </c>
      <c r="D25" s="114" t="s">
        <v>248</v>
      </c>
      <c r="E25" s="142" t="s">
        <v>419</v>
      </c>
      <c r="F25" s="399">
        <v>2</v>
      </c>
      <c r="G25" s="389" t="s">
        <v>156</v>
      </c>
      <c r="H25" s="400"/>
      <c r="I25" s="129">
        <f>F25*H25</f>
        <v>0</v>
      </c>
    </row>
    <row r="26" spans="1:9" s="83" customFormat="1">
      <c r="A26" s="387"/>
      <c r="B26" s="108" t="s">
        <v>254</v>
      </c>
      <c r="C26" s="108"/>
      <c r="D26" s="108"/>
      <c r="E26" s="144"/>
      <c r="F26" s="399"/>
      <c r="G26" s="389"/>
      <c r="H26" s="400"/>
      <c r="I26" s="143"/>
    </row>
    <row r="27" spans="1:9" s="83" customFormat="1">
      <c r="A27" s="132" t="s">
        <v>168</v>
      </c>
      <c r="B27" s="114" t="s">
        <v>253</v>
      </c>
      <c r="C27" s="114" t="s">
        <v>403</v>
      </c>
      <c r="D27" s="114" t="s">
        <v>248</v>
      </c>
      <c r="E27" s="142" t="s">
        <v>418</v>
      </c>
      <c r="F27" s="139">
        <v>2</v>
      </c>
      <c r="G27" s="141" t="s">
        <v>156</v>
      </c>
      <c r="H27" s="129"/>
      <c r="I27" s="129">
        <f t="shared" ref="I27:I32" si="0">F27*H27</f>
        <v>0</v>
      </c>
    </row>
    <row r="28" spans="1:9" s="83" customFormat="1">
      <c r="A28" s="132" t="s">
        <v>169</v>
      </c>
      <c r="B28" s="114" t="s">
        <v>250</v>
      </c>
      <c r="C28" s="114" t="s">
        <v>249</v>
      </c>
      <c r="D28" s="114" t="s">
        <v>248</v>
      </c>
      <c r="E28" s="142" t="s">
        <v>247</v>
      </c>
      <c r="F28" s="139">
        <v>12</v>
      </c>
      <c r="G28" s="141" t="s">
        <v>156</v>
      </c>
      <c r="H28" s="129"/>
      <c r="I28" s="129">
        <f t="shared" si="0"/>
        <v>0</v>
      </c>
    </row>
    <row r="29" spans="1:9" s="83" customFormat="1">
      <c r="A29" s="97" t="s">
        <v>170</v>
      </c>
      <c r="B29" s="103" t="s">
        <v>246</v>
      </c>
      <c r="C29" s="103" t="s">
        <v>245</v>
      </c>
      <c r="D29" s="103" t="s">
        <v>244</v>
      </c>
      <c r="E29" s="140" t="s">
        <v>243</v>
      </c>
      <c r="F29" s="139">
        <v>2</v>
      </c>
      <c r="G29" s="129" t="s">
        <v>156</v>
      </c>
      <c r="H29" s="129"/>
      <c r="I29" s="129">
        <f t="shared" si="0"/>
        <v>0</v>
      </c>
    </row>
    <row r="30" spans="1:9" s="83" customFormat="1">
      <c r="A30" s="97" t="s">
        <v>222</v>
      </c>
      <c r="B30" s="103" t="s">
        <v>271</v>
      </c>
      <c r="C30" s="127" t="s">
        <v>417</v>
      </c>
      <c r="D30" s="103" t="s">
        <v>248</v>
      </c>
      <c r="E30" s="140" t="s">
        <v>416</v>
      </c>
      <c r="F30" s="139">
        <v>1</v>
      </c>
      <c r="G30" s="129" t="s">
        <v>156</v>
      </c>
      <c r="H30" s="129"/>
      <c r="I30" s="129">
        <f t="shared" si="0"/>
        <v>0</v>
      </c>
    </row>
    <row r="31" spans="1:9" s="83" customFormat="1">
      <c r="A31" s="97" t="s">
        <v>311</v>
      </c>
      <c r="B31" s="103" t="s">
        <v>415</v>
      </c>
      <c r="C31" s="127" t="s">
        <v>414</v>
      </c>
      <c r="D31" s="103" t="s">
        <v>248</v>
      </c>
      <c r="E31" s="140" t="s">
        <v>324</v>
      </c>
      <c r="F31" s="139">
        <v>1</v>
      </c>
      <c r="G31" s="129" t="s">
        <v>156</v>
      </c>
      <c r="H31" s="129"/>
      <c r="I31" s="129">
        <f t="shared" si="0"/>
        <v>0</v>
      </c>
    </row>
    <row r="32" spans="1:9" s="83" customFormat="1">
      <c r="A32" s="97" t="s">
        <v>309</v>
      </c>
      <c r="B32" s="103" t="s">
        <v>263</v>
      </c>
      <c r="C32" s="103" t="s">
        <v>262</v>
      </c>
      <c r="D32" s="103" t="s">
        <v>248</v>
      </c>
      <c r="E32" s="140"/>
      <c r="F32" s="139">
        <v>1</v>
      </c>
      <c r="G32" s="129" t="s">
        <v>157</v>
      </c>
      <c r="H32" s="129"/>
      <c r="I32" s="129">
        <f t="shared" si="0"/>
        <v>0</v>
      </c>
    </row>
    <row r="33" spans="1:11" s="83" customFormat="1">
      <c r="A33" s="84"/>
      <c r="B33" s="87"/>
      <c r="C33" s="87"/>
      <c r="D33" s="87"/>
      <c r="E33" s="119"/>
      <c r="F33" s="85"/>
      <c r="G33" s="84"/>
      <c r="H33" s="84"/>
      <c r="I33" s="84"/>
      <c r="J33" s="84"/>
      <c r="K33" s="84"/>
    </row>
    <row r="34" spans="1:11" s="83" customFormat="1">
      <c r="A34" s="84"/>
      <c r="B34" s="87"/>
      <c r="C34" s="87"/>
      <c r="D34" s="87"/>
      <c r="E34" s="119"/>
      <c r="F34" s="85"/>
      <c r="G34" s="84"/>
      <c r="H34" s="84"/>
      <c r="I34" s="84"/>
      <c r="J34" s="84"/>
      <c r="K34" s="84"/>
    </row>
    <row r="35" spans="1:11" s="83" customFormat="1">
      <c r="A35" s="84"/>
      <c r="B35" s="87"/>
      <c r="C35" s="87"/>
      <c r="D35" s="87"/>
      <c r="E35" s="119"/>
      <c r="F35" s="85"/>
      <c r="G35" s="84"/>
      <c r="H35" s="84"/>
      <c r="I35" s="84"/>
      <c r="J35" s="84"/>
      <c r="K35" s="84"/>
    </row>
    <row r="36" spans="1:11" s="83" customFormat="1">
      <c r="A36" s="84"/>
      <c r="B36" s="87"/>
      <c r="C36" s="87"/>
      <c r="D36" s="87"/>
      <c r="E36" s="119"/>
      <c r="F36" s="85"/>
      <c r="G36" s="84"/>
      <c r="H36" s="84"/>
      <c r="I36" s="84"/>
      <c r="J36" s="84"/>
      <c r="K36" s="84"/>
    </row>
    <row r="37" spans="1:11" s="83" customFormat="1">
      <c r="A37" s="84"/>
      <c r="B37" s="87"/>
      <c r="C37" s="87"/>
      <c r="D37" s="87"/>
      <c r="E37" s="119"/>
      <c r="F37" s="85"/>
      <c r="G37" s="84"/>
      <c r="H37" s="84"/>
      <c r="I37" s="84"/>
      <c r="J37" s="84"/>
      <c r="K37" s="84"/>
    </row>
    <row r="38" spans="1:11" s="83" customFormat="1">
      <c r="A38" s="84"/>
      <c r="B38" s="87"/>
      <c r="C38" s="87"/>
      <c r="D38" s="87"/>
      <c r="E38" s="119"/>
      <c r="F38" s="85"/>
      <c r="G38" s="84"/>
      <c r="H38" s="84"/>
      <c r="I38" s="84"/>
      <c r="J38" s="84"/>
      <c r="K38" s="84"/>
    </row>
    <row r="39" spans="1:11" s="83" customFormat="1">
      <c r="A39" s="84"/>
      <c r="B39" s="87"/>
      <c r="C39" s="87"/>
      <c r="D39" s="87"/>
      <c r="E39" s="119"/>
      <c r="F39" s="85"/>
      <c r="G39" s="84"/>
      <c r="H39" s="84"/>
      <c r="I39" s="84"/>
      <c r="J39" s="84"/>
      <c r="K39" s="84"/>
    </row>
    <row r="40" spans="1:11" s="83" customFormat="1">
      <c r="A40" s="84"/>
      <c r="B40" s="87"/>
      <c r="C40" s="87"/>
      <c r="D40" s="87"/>
      <c r="E40" s="119"/>
      <c r="F40" s="85"/>
      <c r="G40" s="84"/>
      <c r="H40" s="84"/>
      <c r="I40" s="84"/>
      <c r="J40" s="84"/>
      <c r="K40" s="84"/>
    </row>
    <row r="41" spans="1:11" s="88" customFormat="1" ht="10">
      <c r="A41" s="412" t="s">
        <v>385</v>
      </c>
      <c r="B41" s="412"/>
      <c r="C41" s="91"/>
      <c r="D41" s="90"/>
      <c r="E41" s="90"/>
      <c r="F41" s="90"/>
      <c r="G41" s="90"/>
      <c r="H41" s="90"/>
      <c r="I41" s="410" t="s">
        <v>384</v>
      </c>
      <c r="J41" s="410"/>
      <c r="K41" s="410"/>
    </row>
    <row r="42" spans="1:11" s="88" customFormat="1" ht="10">
      <c r="A42" s="411" t="s">
        <v>383</v>
      </c>
      <c r="B42" s="411"/>
      <c r="C42" s="89"/>
      <c r="I42" s="407" t="s">
        <v>382</v>
      </c>
      <c r="J42" s="407"/>
      <c r="K42" s="407"/>
    </row>
    <row r="43" spans="1:11" s="88" customFormat="1" ht="10">
      <c r="A43" s="406" t="s">
        <v>389</v>
      </c>
      <c r="B43" s="406"/>
      <c r="C43" s="406"/>
      <c r="J43" s="407" t="s">
        <v>335</v>
      </c>
      <c r="K43" s="407"/>
    </row>
    <row r="44" spans="1:11" s="88" customFormat="1" ht="10">
      <c r="A44" s="408" t="s">
        <v>388</v>
      </c>
      <c r="B44" s="408"/>
      <c r="C44" s="408"/>
      <c r="D44" s="118"/>
      <c r="E44" s="118"/>
      <c r="F44" s="118"/>
      <c r="G44" s="118"/>
      <c r="H44" s="118"/>
      <c r="I44" s="118"/>
      <c r="J44" s="409" t="s">
        <v>239</v>
      </c>
      <c r="K44" s="409"/>
    </row>
    <row r="45" spans="1:11" s="83" customFormat="1">
      <c r="A45" s="388" t="s">
        <v>413</v>
      </c>
      <c r="B45" s="388"/>
      <c r="C45" s="388"/>
      <c r="D45" s="388"/>
      <c r="E45" s="388"/>
      <c r="F45" s="388"/>
      <c r="G45" s="84"/>
      <c r="H45" s="84"/>
      <c r="I45" s="84"/>
      <c r="J45" s="84"/>
      <c r="K45" s="84"/>
    </row>
    <row r="46" spans="1:11" s="83" customFormat="1">
      <c r="A46" s="97" t="s">
        <v>187</v>
      </c>
      <c r="B46" s="97" t="s">
        <v>2</v>
      </c>
      <c r="C46" s="97" t="s">
        <v>194</v>
      </c>
      <c r="D46" s="97" t="s">
        <v>193</v>
      </c>
      <c r="E46" s="97" t="s">
        <v>192</v>
      </c>
      <c r="F46" s="95" t="s">
        <v>4</v>
      </c>
      <c r="G46" s="95" t="s">
        <v>186</v>
      </c>
      <c r="H46" s="98" t="s">
        <v>185</v>
      </c>
      <c r="I46" s="95" t="s">
        <v>184</v>
      </c>
      <c r="J46" s="84"/>
    </row>
    <row r="47" spans="1:11" s="83" customFormat="1">
      <c r="A47" s="132" t="s">
        <v>166</v>
      </c>
      <c r="B47" s="115" t="s">
        <v>411</v>
      </c>
      <c r="C47" s="138" t="s">
        <v>412</v>
      </c>
      <c r="D47" s="137" t="s">
        <v>248</v>
      </c>
      <c r="E47" s="134" t="s">
        <v>316</v>
      </c>
      <c r="F47" s="121">
        <v>1</v>
      </c>
      <c r="G47" s="136" t="s">
        <v>150</v>
      </c>
      <c r="H47" s="110"/>
      <c r="I47" s="110">
        <f>F47*H47</f>
        <v>0</v>
      </c>
      <c r="J47" s="84"/>
    </row>
    <row r="48" spans="1:11" s="83" customFormat="1">
      <c r="A48" s="387" t="s">
        <v>167</v>
      </c>
      <c r="B48" s="114" t="s">
        <v>411</v>
      </c>
      <c r="C48" s="114" t="s">
        <v>410</v>
      </c>
      <c r="D48" s="114" t="s">
        <v>248</v>
      </c>
      <c r="E48" s="134" t="s">
        <v>349</v>
      </c>
      <c r="F48" s="401">
        <v>3</v>
      </c>
      <c r="G48" s="403" t="s">
        <v>156</v>
      </c>
      <c r="H48" s="381"/>
      <c r="I48" s="110">
        <f>F48*H48</f>
        <v>0</v>
      </c>
      <c r="J48" s="84"/>
    </row>
    <row r="49" spans="1:9" s="83" customFormat="1">
      <c r="A49" s="387"/>
      <c r="B49" s="108" t="s">
        <v>409</v>
      </c>
      <c r="C49" s="108"/>
      <c r="D49" s="108"/>
      <c r="E49" s="131"/>
      <c r="F49" s="402"/>
      <c r="G49" s="403"/>
      <c r="H49" s="383"/>
      <c r="I49" s="104"/>
    </row>
    <row r="50" spans="1:9" s="83" customFormat="1">
      <c r="A50" s="115" t="s">
        <v>168</v>
      </c>
      <c r="B50" s="114" t="s">
        <v>300</v>
      </c>
      <c r="C50" s="114" t="s">
        <v>408</v>
      </c>
      <c r="D50" s="114" t="s">
        <v>407</v>
      </c>
      <c r="E50" s="134" t="s">
        <v>298</v>
      </c>
      <c r="F50" s="401">
        <v>1</v>
      </c>
      <c r="G50" s="110" t="s">
        <v>156</v>
      </c>
      <c r="H50" s="381"/>
      <c r="I50" s="110">
        <f>F50*H50</f>
        <v>0</v>
      </c>
    </row>
    <row r="51" spans="1:9" s="83" customFormat="1">
      <c r="A51" s="135" t="s">
        <v>169</v>
      </c>
      <c r="B51" s="108" t="s">
        <v>406</v>
      </c>
      <c r="C51" s="108" t="s">
        <v>405</v>
      </c>
      <c r="D51" s="108"/>
      <c r="E51" s="131"/>
      <c r="F51" s="402"/>
      <c r="G51" s="104"/>
      <c r="H51" s="383"/>
      <c r="I51" s="104"/>
    </row>
    <row r="52" spans="1:9" s="83" customFormat="1" ht="14.5">
      <c r="A52" s="97" t="s">
        <v>170</v>
      </c>
      <c r="B52" s="103" t="s">
        <v>308</v>
      </c>
      <c r="C52" s="103" t="s">
        <v>404</v>
      </c>
      <c r="D52" s="103" t="s">
        <v>248</v>
      </c>
      <c r="E52" s="127" t="s">
        <v>306</v>
      </c>
      <c r="F52" s="126">
        <v>1</v>
      </c>
      <c r="G52" s="124" t="s">
        <v>156</v>
      </c>
      <c r="H52" s="95"/>
      <c r="I52" s="95">
        <f t="shared" ref="I52:I57" si="1">F52*H52</f>
        <v>0</v>
      </c>
    </row>
    <row r="53" spans="1:9" s="83" customFormat="1">
      <c r="A53" s="97" t="s">
        <v>222</v>
      </c>
      <c r="B53" s="103" t="s">
        <v>253</v>
      </c>
      <c r="C53" s="103" t="s">
        <v>403</v>
      </c>
      <c r="D53" s="103" t="s">
        <v>248</v>
      </c>
      <c r="E53" s="127" t="s">
        <v>310</v>
      </c>
      <c r="F53" s="126">
        <v>1</v>
      </c>
      <c r="G53" s="124" t="s">
        <v>156</v>
      </c>
      <c r="H53" s="110"/>
      <c r="I53" s="95">
        <f t="shared" si="1"/>
        <v>0</v>
      </c>
    </row>
    <row r="54" spans="1:9" s="83" customFormat="1">
      <c r="A54" s="387" t="s">
        <v>311</v>
      </c>
      <c r="B54" s="114" t="s">
        <v>402</v>
      </c>
      <c r="C54" s="114" t="s">
        <v>266</v>
      </c>
      <c r="D54" s="114" t="s">
        <v>248</v>
      </c>
      <c r="E54" s="134" t="s">
        <v>401</v>
      </c>
      <c r="F54" s="133">
        <v>1</v>
      </c>
      <c r="G54" s="384" t="s">
        <v>156</v>
      </c>
      <c r="H54" s="129"/>
      <c r="I54" s="128">
        <f t="shared" si="1"/>
        <v>0</v>
      </c>
    </row>
    <row r="55" spans="1:9" s="83" customFormat="1">
      <c r="A55" s="387"/>
      <c r="B55" s="108"/>
      <c r="C55" s="108"/>
      <c r="D55" s="108"/>
      <c r="E55" s="131" t="s">
        <v>400</v>
      </c>
      <c r="F55" s="130">
        <v>1</v>
      </c>
      <c r="G55" s="384"/>
      <c r="H55" s="129"/>
      <c r="I55" s="128">
        <f t="shared" si="1"/>
        <v>0</v>
      </c>
    </row>
    <row r="56" spans="1:9" s="83" customFormat="1">
      <c r="A56" s="97" t="s">
        <v>309</v>
      </c>
      <c r="B56" s="103" t="s">
        <v>263</v>
      </c>
      <c r="C56" s="103" t="s">
        <v>262</v>
      </c>
      <c r="D56" s="103" t="s">
        <v>248</v>
      </c>
      <c r="E56" s="127"/>
      <c r="F56" s="126">
        <v>1</v>
      </c>
      <c r="G56" s="95" t="s">
        <v>157</v>
      </c>
      <c r="H56" s="104"/>
      <c r="I56" s="95">
        <f t="shared" si="1"/>
        <v>0</v>
      </c>
    </row>
    <row r="57" spans="1:9" s="83" customFormat="1">
      <c r="A57" s="97" t="s">
        <v>305</v>
      </c>
      <c r="B57" s="103" t="s">
        <v>40</v>
      </c>
      <c r="C57" s="103" t="s">
        <v>399</v>
      </c>
      <c r="D57" s="103" t="s">
        <v>248</v>
      </c>
      <c r="E57" s="127"/>
      <c r="F57" s="126">
        <v>1</v>
      </c>
      <c r="G57" s="95" t="s">
        <v>157</v>
      </c>
      <c r="H57" s="95"/>
      <c r="I57" s="95">
        <f t="shared" si="1"/>
        <v>0</v>
      </c>
    </row>
    <row r="58" spans="1:9" s="83" customFormat="1">
      <c r="A58" s="385" t="s">
        <v>238</v>
      </c>
      <c r="B58" s="385"/>
      <c r="C58" s="385"/>
      <c r="D58" s="385"/>
      <c r="E58" s="385"/>
      <c r="F58" s="385"/>
      <c r="G58" s="84"/>
      <c r="H58" s="84"/>
      <c r="I58" s="84"/>
    </row>
    <row r="59" spans="1:9" s="83" customFormat="1">
      <c r="A59" s="97" t="s">
        <v>187</v>
      </c>
      <c r="B59" s="97" t="s">
        <v>2</v>
      </c>
      <c r="C59" s="97" t="s">
        <v>194</v>
      </c>
      <c r="D59" s="97" t="s">
        <v>193</v>
      </c>
      <c r="E59" s="97" t="s">
        <v>192</v>
      </c>
      <c r="F59" s="95" t="s">
        <v>4</v>
      </c>
      <c r="G59" s="95" t="s">
        <v>186</v>
      </c>
      <c r="H59" s="98" t="s">
        <v>185</v>
      </c>
      <c r="I59" s="95" t="s">
        <v>184</v>
      </c>
    </row>
    <row r="60" spans="1:9" s="83" customFormat="1">
      <c r="A60" s="97" t="s">
        <v>166</v>
      </c>
      <c r="B60" s="103" t="s">
        <v>237</v>
      </c>
      <c r="C60" s="103" t="s">
        <v>236</v>
      </c>
      <c r="D60" s="103" t="s">
        <v>231</v>
      </c>
      <c r="E60" s="124"/>
      <c r="F60" s="123">
        <v>120</v>
      </c>
      <c r="G60" s="95" t="s">
        <v>157</v>
      </c>
      <c r="H60" s="95"/>
      <c r="I60" s="95">
        <f>F60*H60</f>
        <v>0</v>
      </c>
    </row>
    <row r="61" spans="1:9" s="83" customFormat="1">
      <c r="A61" s="97" t="s">
        <v>167</v>
      </c>
      <c r="B61" s="103" t="s">
        <v>229</v>
      </c>
      <c r="C61" s="103" t="s">
        <v>398</v>
      </c>
      <c r="D61" s="103" t="s">
        <v>231</v>
      </c>
      <c r="E61" s="124"/>
      <c r="F61" s="123">
        <v>30</v>
      </c>
      <c r="G61" s="95" t="s">
        <v>157</v>
      </c>
      <c r="H61" s="95"/>
      <c r="I61" s="95">
        <f>F61*H61</f>
        <v>0</v>
      </c>
    </row>
    <row r="62" spans="1:9" s="83" customFormat="1">
      <c r="A62" s="97" t="s">
        <v>168</v>
      </c>
      <c r="B62" s="103" t="s">
        <v>229</v>
      </c>
      <c r="C62" s="103" t="s">
        <v>228</v>
      </c>
      <c r="D62" s="103" t="s">
        <v>227</v>
      </c>
      <c r="E62" s="124"/>
      <c r="F62" s="123">
        <v>50</v>
      </c>
      <c r="G62" s="95" t="s">
        <v>157</v>
      </c>
      <c r="H62" s="95"/>
      <c r="I62" s="95">
        <f>F62*H62</f>
        <v>0</v>
      </c>
    </row>
    <row r="63" spans="1:9" s="83" customFormat="1">
      <c r="A63" s="125" t="s">
        <v>169</v>
      </c>
      <c r="B63" s="103" t="s">
        <v>225</v>
      </c>
      <c r="C63" s="103" t="s">
        <v>224</v>
      </c>
      <c r="D63" s="103" t="s">
        <v>223</v>
      </c>
      <c r="E63" s="124"/>
      <c r="F63" s="123">
        <v>20</v>
      </c>
      <c r="G63" s="95" t="s">
        <v>157</v>
      </c>
      <c r="H63" s="95"/>
      <c r="I63" s="95">
        <f>F63*H63</f>
        <v>0</v>
      </c>
    </row>
    <row r="64" spans="1:9" s="83" customFormat="1">
      <c r="A64" s="97" t="s">
        <v>170</v>
      </c>
      <c r="B64" s="103" t="s">
        <v>221</v>
      </c>
      <c r="C64" s="103" t="s">
        <v>220</v>
      </c>
      <c r="D64" s="103" t="s">
        <v>219</v>
      </c>
      <c r="E64" s="124"/>
      <c r="F64" s="123">
        <v>12</v>
      </c>
      <c r="G64" s="95" t="s">
        <v>156</v>
      </c>
      <c r="H64" s="95"/>
      <c r="I64" s="95">
        <f>F64*H64</f>
        <v>0</v>
      </c>
    </row>
    <row r="65" spans="1:10" s="83" customFormat="1">
      <c r="A65" s="385" t="s">
        <v>397</v>
      </c>
      <c r="B65" s="385"/>
      <c r="C65" s="385"/>
      <c r="D65" s="385"/>
      <c r="E65" s="385"/>
      <c r="F65" s="385"/>
      <c r="G65" s="84"/>
      <c r="H65" s="84"/>
      <c r="I65" s="84"/>
    </row>
    <row r="66" spans="1:10" s="83" customFormat="1">
      <c r="A66" s="97" t="s">
        <v>187</v>
      </c>
      <c r="B66" s="97" t="s">
        <v>2</v>
      </c>
      <c r="C66" s="97" t="s">
        <v>194</v>
      </c>
      <c r="D66" s="97" t="s">
        <v>193</v>
      </c>
      <c r="E66" s="97" t="s">
        <v>192</v>
      </c>
      <c r="F66" s="95" t="s">
        <v>4</v>
      </c>
      <c r="G66" s="95" t="s">
        <v>186</v>
      </c>
      <c r="H66" s="98" t="s">
        <v>185</v>
      </c>
      <c r="I66" s="95" t="s">
        <v>184</v>
      </c>
    </row>
    <row r="67" spans="1:10" s="83" customFormat="1">
      <c r="A67" s="97" t="s">
        <v>166</v>
      </c>
      <c r="B67" s="103" t="s">
        <v>217</v>
      </c>
      <c r="C67" s="102" t="s">
        <v>396</v>
      </c>
      <c r="D67" s="101" t="s">
        <v>207</v>
      </c>
      <c r="E67" s="100"/>
      <c r="F67" s="96">
        <v>6</v>
      </c>
      <c r="G67" s="95" t="s">
        <v>156</v>
      </c>
      <c r="H67" s="95"/>
      <c r="I67" s="95">
        <f t="shared" ref="I67:I73" si="2">F67*H67</f>
        <v>0</v>
      </c>
    </row>
    <row r="68" spans="1:10" s="83" customFormat="1">
      <c r="A68" s="120" t="s">
        <v>167</v>
      </c>
      <c r="B68" s="103" t="s">
        <v>215</v>
      </c>
      <c r="C68" s="102" t="s">
        <v>214</v>
      </c>
      <c r="D68" s="101" t="s">
        <v>207</v>
      </c>
      <c r="E68" s="122" t="s">
        <v>395</v>
      </c>
      <c r="F68" s="121">
        <v>6</v>
      </c>
      <c r="G68" s="95" t="s">
        <v>156</v>
      </c>
      <c r="H68" s="95"/>
      <c r="I68" s="95">
        <f t="shared" si="2"/>
        <v>0</v>
      </c>
    </row>
    <row r="69" spans="1:10" s="83" customFormat="1">
      <c r="A69" s="120" t="s">
        <v>168</v>
      </c>
      <c r="B69" s="103" t="s">
        <v>212</v>
      </c>
      <c r="C69" s="102" t="s">
        <v>211</v>
      </c>
      <c r="D69" s="101" t="s">
        <v>207</v>
      </c>
      <c r="E69" s="100"/>
      <c r="F69" s="121">
        <v>6</v>
      </c>
      <c r="G69" s="95" t="s">
        <v>156</v>
      </c>
      <c r="H69" s="95"/>
      <c r="I69" s="95">
        <f t="shared" si="2"/>
        <v>0</v>
      </c>
    </row>
    <row r="70" spans="1:10" s="83" customFormat="1">
      <c r="A70" s="120">
        <v>4</v>
      </c>
      <c r="B70" s="103" t="s">
        <v>210</v>
      </c>
      <c r="C70" s="102" t="s">
        <v>209</v>
      </c>
      <c r="D70" s="101" t="s">
        <v>207</v>
      </c>
      <c r="E70" s="100"/>
      <c r="F70" s="96">
        <v>20</v>
      </c>
      <c r="G70" s="95" t="s">
        <v>157</v>
      </c>
      <c r="H70" s="95"/>
      <c r="I70" s="95">
        <f t="shared" si="2"/>
        <v>0</v>
      </c>
    </row>
    <row r="71" spans="1:10" s="83" customFormat="1" ht="14.5">
      <c r="A71" s="120" t="s">
        <v>170</v>
      </c>
      <c r="B71" s="103" t="s">
        <v>394</v>
      </c>
      <c r="C71" s="102" t="s">
        <v>393</v>
      </c>
      <c r="D71" s="101" t="s">
        <v>207</v>
      </c>
      <c r="E71" s="100"/>
      <c r="F71" s="96">
        <v>100</v>
      </c>
      <c r="G71" s="95" t="s">
        <v>157</v>
      </c>
      <c r="H71" s="95"/>
      <c r="I71" s="95">
        <f t="shared" si="2"/>
        <v>0</v>
      </c>
    </row>
    <row r="72" spans="1:10" s="83" customFormat="1">
      <c r="A72" s="120" t="s">
        <v>222</v>
      </c>
      <c r="B72" s="103" t="s">
        <v>392</v>
      </c>
      <c r="C72" s="102"/>
      <c r="D72" s="101" t="s">
        <v>207</v>
      </c>
      <c r="E72" s="100"/>
      <c r="F72" s="96">
        <v>6</v>
      </c>
      <c r="G72" s="95" t="s">
        <v>391</v>
      </c>
      <c r="H72" s="95"/>
      <c r="I72" s="95">
        <f t="shared" si="2"/>
        <v>0</v>
      </c>
    </row>
    <row r="73" spans="1:10" s="83" customFormat="1">
      <c r="A73" s="120" t="s">
        <v>311</v>
      </c>
      <c r="B73" s="103" t="s">
        <v>208</v>
      </c>
      <c r="C73" s="102"/>
      <c r="D73" s="101" t="s">
        <v>207</v>
      </c>
      <c r="E73" s="100"/>
      <c r="F73" s="96">
        <v>8</v>
      </c>
      <c r="G73" s="95" t="s">
        <v>156</v>
      </c>
      <c r="H73" s="95"/>
      <c r="I73" s="95">
        <f t="shared" si="2"/>
        <v>0</v>
      </c>
    </row>
    <row r="74" spans="1:10" s="83" customFormat="1">
      <c r="A74" s="386" t="s">
        <v>390</v>
      </c>
      <c r="B74" s="386"/>
      <c r="C74" s="386"/>
      <c r="D74" s="386"/>
      <c r="E74" s="386"/>
      <c r="F74" s="386"/>
      <c r="G74" s="386"/>
      <c r="H74" s="386"/>
      <c r="I74" s="386"/>
      <c r="J74" s="386"/>
    </row>
    <row r="75" spans="1:10" s="83" customFormat="1">
      <c r="A75" s="386" t="s">
        <v>205</v>
      </c>
      <c r="B75" s="386"/>
      <c r="C75" s="386"/>
      <c r="D75" s="386"/>
      <c r="E75" s="386"/>
      <c r="F75" s="386"/>
      <c r="G75" s="386"/>
      <c r="H75" s="386"/>
      <c r="I75" s="386"/>
      <c r="J75" s="386"/>
    </row>
    <row r="76" spans="1:10" s="83" customFormat="1">
      <c r="A76" s="84"/>
      <c r="B76" s="87"/>
      <c r="C76" s="87"/>
      <c r="D76" s="87"/>
      <c r="E76" s="119"/>
      <c r="F76" s="85"/>
      <c r="G76" s="84"/>
      <c r="H76" s="84"/>
      <c r="I76" s="84"/>
      <c r="J76" s="84"/>
    </row>
    <row r="77" spans="1:10" s="83" customFormat="1">
      <c r="A77" s="84"/>
      <c r="B77" s="87"/>
      <c r="C77" s="87"/>
      <c r="D77" s="87"/>
      <c r="E77" s="119"/>
      <c r="F77" s="85"/>
      <c r="G77" s="84"/>
      <c r="H77" s="84"/>
      <c r="I77" s="84"/>
      <c r="J77" s="84"/>
    </row>
    <row r="78" spans="1:10" s="83" customFormat="1">
      <c r="A78" s="84"/>
      <c r="B78" s="87"/>
      <c r="C78" s="87"/>
      <c r="D78" s="87"/>
      <c r="E78" s="119"/>
      <c r="F78" s="85"/>
      <c r="G78" s="84"/>
      <c r="H78" s="84"/>
      <c r="I78" s="84"/>
      <c r="J78" s="84"/>
    </row>
    <row r="79" spans="1:10" s="83" customFormat="1">
      <c r="A79" s="84"/>
      <c r="B79" s="87"/>
      <c r="C79" s="87"/>
      <c r="D79" s="87"/>
      <c r="E79" s="119"/>
      <c r="F79" s="85"/>
      <c r="G79" s="84"/>
      <c r="H79" s="84"/>
      <c r="I79" s="84"/>
      <c r="J79" s="84"/>
    </row>
    <row r="80" spans="1:10" s="83" customFormat="1">
      <c r="A80" s="84"/>
      <c r="B80" s="87"/>
      <c r="C80" s="87"/>
      <c r="D80" s="87"/>
      <c r="E80" s="119"/>
      <c r="F80" s="85"/>
      <c r="G80" s="84"/>
      <c r="H80" s="84"/>
      <c r="I80" s="84"/>
      <c r="J80" s="84"/>
    </row>
    <row r="81" spans="1:11" s="83" customFormat="1">
      <c r="A81" s="99"/>
      <c r="B81" s="99"/>
      <c r="C81" s="99"/>
      <c r="D81" s="99"/>
      <c r="E81" s="99"/>
      <c r="F81" s="99"/>
      <c r="G81" s="84"/>
      <c r="H81" s="84"/>
      <c r="I81" s="84"/>
      <c r="J81" s="84"/>
      <c r="K81" s="84"/>
    </row>
    <row r="82" spans="1:11" s="83" customFormat="1">
      <c r="A82" s="99"/>
      <c r="B82" s="99"/>
      <c r="C82" s="99"/>
      <c r="D82" s="99"/>
      <c r="E82" s="99"/>
      <c r="F82" s="99"/>
      <c r="G82" s="84"/>
      <c r="H82" s="84"/>
      <c r="I82" s="84"/>
      <c r="J82" s="84"/>
      <c r="K82" s="84"/>
    </row>
    <row r="83" spans="1:11" s="88" customFormat="1" ht="10">
      <c r="A83" s="412" t="s">
        <v>385</v>
      </c>
      <c r="B83" s="412"/>
      <c r="C83" s="91"/>
      <c r="D83" s="90"/>
      <c r="E83" s="90"/>
      <c r="F83" s="90"/>
      <c r="G83" s="90"/>
      <c r="H83" s="90"/>
      <c r="I83" s="410" t="s">
        <v>384</v>
      </c>
      <c r="J83" s="410"/>
      <c r="K83" s="410"/>
    </row>
    <row r="84" spans="1:11" s="88" customFormat="1" ht="10">
      <c r="A84" s="411" t="s">
        <v>383</v>
      </c>
      <c r="B84" s="411"/>
      <c r="C84" s="89"/>
      <c r="I84" s="407" t="s">
        <v>382</v>
      </c>
      <c r="J84" s="407"/>
      <c r="K84" s="407"/>
    </row>
    <row r="85" spans="1:11" s="88" customFormat="1" ht="10">
      <c r="A85" s="406" t="s">
        <v>389</v>
      </c>
      <c r="B85" s="406"/>
      <c r="C85" s="406"/>
      <c r="J85" s="407" t="s">
        <v>241</v>
      </c>
      <c r="K85" s="407"/>
    </row>
    <row r="86" spans="1:11" s="88" customFormat="1" ht="10">
      <c r="A86" s="408" t="s">
        <v>388</v>
      </c>
      <c r="B86" s="408"/>
      <c r="C86" s="408"/>
      <c r="D86" s="118"/>
      <c r="E86" s="118"/>
      <c r="F86" s="118"/>
      <c r="G86" s="118"/>
      <c r="H86" s="118"/>
      <c r="I86" s="118"/>
      <c r="J86" s="409" t="s">
        <v>239</v>
      </c>
      <c r="K86" s="409"/>
    </row>
    <row r="87" spans="1:11" s="83" customFormat="1" ht="14.9" customHeight="1">
      <c r="A87" s="385" t="s">
        <v>204</v>
      </c>
      <c r="B87" s="385"/>
      <c r="C87" s="385"/>
      <c r="D87" s="385"/>
      <c r="E87" s="385"/>
      <c r="F87" s="385"/>
      <c r="G87" s="84"/>
      <c r="H87" s="84"/>
      <c r="I87" s="84"/>
      <c r="J87" s="84"/>
      <c r="K87" s="84"/>
    </row>
    <row r="88" spans="1:11" s="83" customFormat="1" ht="14.9" customHeight="1">
      <c r="A88" s="97" t="s">
        <v>187</v>
      </c>
      <c r="B88" s="97" t="s">
        <v>2</v>
      </c>
      <c r="C88" s="97" t="s">
        <v>194</v>
      </c>
      <c r="D88" s="97" t="s">
        <v>193</v>
      </c>
      <c r="E88" s="97" t="s">
        <v>192</v>
      </c>
      <c r="F88" s="95" t="s">
        <v>4</v>
      </c>
      <c r="G88" s="95" t="s">
        <v>186</v>
      </c>
      <c r="H88" s="98" t="s">
        <v>185</v>
      </c>
      <c r="I88" s="95" t="s">
        <v>184</v>
      </c>
      <c r="J88" s="84"/>
    </row>
    <row r="89" spans="1:11" s="83" customFormat="1" ht="14.9" customHeight="1">
      <c r="A89" s="97" t="s">
        <v>166</v>
      </c>
      <c r="B89" s="103" t="s">
        <v>203</v>
      </c>
      <c r="C89" s="102"/>
      <c r="D89" s="101"/>
      <c r="E89" s="100"/>
      <c r="F89" s="96">
        <v>1</v>
      </c>
      <c r="G89" s="95" t="s">
        <v>150</v>
      </c>
      <c r="H89" s="95"/>
      <c r="I89" s="95">
        <f>F89*H89</f>
        <v>0</v>
      </c>
      <c r="J89" s="84"/>
    </row>
    <row r="90" spans="1:11" s="83" customFormat="1" ht="14.9" customHeight="1">
      <c r="A90" s="117" t="s">
        <v>167</v>
      </c>
      <c r="B90" s="114" t="s">
        <v>202</v>
      </c>
      <c r="C90" s="113"/>
      <c r="D90" s="112"/>
      <c r="E90" s="112"/>
      <c r="F90" s="404" t="s">
        <v>201</v>
      </c>
      <c r="G90" s="110" t="s">
        <v>150</v>
      </c>
      <c r="H90" s="381"/>
      <c r="I90" s="116">
        <f>F90*H90</f>
        <v>0</v>
      </c>
      <c r="J90" s="84"/>
    </row>
    <row r="91" spans="1:11" s="83" customFormat="1" ht="14.9" customHeight="1">
      <c r="A91" s="109"/>
      <c r="B91" s="108" t="s">
        <v>200</v>
      </c>
      <c r="C91" s="107"/>
      <c r="D91" s="106"/>
      <c r="E91" s="106"/>
      <c r="F91" s="405"/>
      <c r="G91" s="104"/>
      <c r="H91" s="383"/>
      <c r="I91" s="104"/>
      <c r="J91" s="84"/>
    </row>
    <row r="92" spans="1:11" s="83" customFormat="1">
      <c r="A92" s="385" t="s">
        <v>199</v>
      </c>
      <c r="B92" s="385"/>
      <c r="C92" s="385"/>
      <c r="D92" s="385"/>
      <c r="E92" s="385"/>
      <c r="F92" s="385"/>
      <c r="G92" s="84"/>
      <c r="H92" s="84"/>
      <c r="I92" s="84"/>
      <c r="J92" s="84"/>
    </row>
    <row r="93" spans="1:11" s="83" customFormat="1">
      <c r="A93" s="97" t="s">
        <v>187</v>
      </c>
      <c r="B93" s="97" t="s">
        <v>2</v>
      </c>
      <c r="C93" s="97" t="s">
        <v>194</v>
      </c>
      <c r="D93" s="97" t="s">
        <v>193</v>
      </c>
      <c r="E93" s="97" t="s">
        <v>192</v>
      </c>
      <c r="F93" s="95" t="s">
        <v>4</v>
      </c>
      <c r="G93" s="95" t="s">
        <v>186</v>
      </c>
      <c r="H93" s="98" t="s">
        <v>185</v>
      </c>
      <c r="I93" s="95" t="s">
        <v>184</v>
      </c>
      <c r="J93" s="84"/>
    </row>
    <row r="94" spans="1:11" s="83" customFormat="1">
      <c r="A94" s="97" t="s">
        <v>166</v>
      </c>
      <c r="B94" s="103" t="s">
        <v>199</v>
      </c>
      <c r="C94" s="102"/>
      <c r="D94" s="101"/>
      <c r="E94" s="100"/>
      <c r="F94" s="96">
        <v>2</v>
      </c>
      <c r="G94" s="95" t="s">
        <v>150</v>
      </c>
      <c r="H94" s="95"/>
      <c r="I94" s="95">
        <f>F94*H94</f>
        <v>0</v>
      </c>
      <c r="J94" s="84"/>
    </row>
    <row r="95" spans="1:11" s="83" customFormat="1">
      <c r="A95" s="385" t="s">
        <v>198</v>
      </c>
      <c r="B95" s="385"/>
      <c r="C95" s="385"/>
      <c r="D95" s="385"/>
      <c r="E95" s="385"/>
      <c r="F95" s="385"/>
      <c r="G95" s="84"/>
      <c r="H95" s="84"/>
      <c r="I95" s="84"/>
      <c r="J95" s="84"/>
    </row>
    <row r="96" spans="1:11" s="83" customFormat="1">
      <c r="A96" s="97" t="s">
        <v>187</v>
      </c>
      <c r="B96" s="97" t="s">
        <v>2</v>
      </c>
      <c r="C96" s="97" t="s">
        <v>194</v>
      </c>
      <c r="D96" s="97" t="s">
        <v>193</v>
      </c>
      <c r="E96" s="97" t="s">
        <v>192</v>
      </c>
      <c r="F96" s="95" t="s">
        <v>4</v>
      </c>
      <c r="G96" s="95" t="s">
        <v>186</v>
      </c>
      <c r="H96" s="98" t="s">
        <v>185</v>
      </c>
      <c r="I96" s="95" t="s">
        <v>184</v>
      </c>
      <c r="J96" s="84"/>
    </row>
    <row r="97" spans="1:9" s="83" customFormat="1">
      <c r="A97" s="115" t="s">
        <v>166</v>
      </c>
      <c r="B97" s="114" t="s">
        <v>197</v>
      </c>
      <c r="C97" s="113"/>
      <c r="D97" s="112"/>
      <c r="E97" s="111"/>
      <c r="F97" s="413">
        <v>1</v>
      </c>
      <c r="G97" s="110" t="s">
        <v>150</v>
      </c>
      <c r="H97" s="381"/>
      <c r="I97" s="110">
        <f>F97*H97</f>
        <v>0</v>
      </c>
    </row>
    <row r="98" spans="1:9" s="83" customFormat="1">
      <c r="A98" s="109"/>
      <c r="B98" s="108" t="s">
        <v>196</v>
      </c>
      <c r="C98" s="107"/>
      <c r="D98" s="106"/>
      <c r="E98" s="105"/>
      <c r="F98" s="414"/>
      <c r="G98" s="104"/>
      <c r="H98" s="383"/>
      <c r="I98" s="104"/>
    </row>
    <row r="99" spans="1:9" s="83" customFormat="1">
      <c r="A99" s="385" t="s">
        <v>195</v>
      </c>
      <c r="B99" s="385"/>
      <c r="C99" s="385"/>
      <c r="D99" s="385"/>
      <c r="E99" s="385"/>
      <c r="F99" s="385"/>
      <c r="G99" s="84"/>
      <c r="H99" s="84"/>
      <c r="I99" s="84"/>
    </row>
    <row r="100" spans="1:9" s="83" customFormat="1">
      <c r="A100" s="97" t="s">
        <v>187</v>
      </c>
      <c r="B100" s="97" t="s">
        <v>2</v>
      </c>
      <c r="C100" s="97" t="s">
        <v>194</v>
      </c>
      <c r="D100" s="97" t="s">
        <v>193</v>
      </c>
      <c r="E100" s="97" t="s">
        <v>192</v>
      </c>
      <c r="F100" s="95" t="s">
        <v>4</v>
      </c>
      <c r="G100" s="95" t="s">
        <v>186</v>
      </c>
      <c r="H100" s="98" t="s">
        <v>185</v>
      </c>
      <c r="I100" s="95" t="s">
        <v>184</v>
      </c>
    </row>
    <row r="101" spans="1:9" s="83" customFormat="1">
      <c r="A101" s="97" t="s">
        <v>166</v>
      </c>
      <c r="B101" s="103" t="s">
        <v>191</v>
      </c>
      <c r="C101" s="102" t="s">
        <v>190</v>
      </c>
      <c r="D101" s="101" t="s">
        <v>189</v>
      </c>
      <c r="E101" s="100"/>
      <c r="F101" s="96">
        <v>1</v>
      </c>
      <c r="G101" s="95" t="s">
        <v>150</v>
      </c>
      <c r="H101" s="95"/>
      <c r="I101" s="95">
        <f>F101*H101</f>
        <v>0</v>
      </c>
    </row>
    <row r="102" spans="1:9" s="83" customFormat="1" ht="14.9" customHeight="1">
      <c r="A102" s="385" t="s">
        <v>188</v>
      </c>
      <c r="B102" s="385"/>
      <c r="C102" s="385"/>
      <c r="D102" s="385"/>
      <c r="E102" s="385"/>
      <c r="F102" s="385"/>
      <c r="G102" s="84"/>
      <c r="H102" s="84"/>
      <c r="I102" s="84"/>
    </row>
    <row r="103" spans="1:9" s="83" customFormat="1" ht="14.9" customHeight="1">
      <c r="A103" s="97" t="s">
        <v>187</v>
      </c>
      <c r="B103" s="415" t="s">
        <v>2</v>
      </c>
      <c r="C103" s="415"/>
      <c r="D103" s="415"/>
      <c r="E103" s="415"/>
      <c r="F103" s="95" t="s">
        <v>4</v>
      </c>
      <c r="G103" s="95" t="s">
        <v>186</v>
      </c>
      <c r="H103" s="98" t="s">
        <v>185</v>
      </c>
      <c r="I103" s="95" t="s">
        <v>184</v>
      </c>
    </row>
    <row r="104" spans="1:9" s="83" customFormat="1" ht="14.9" customHeight="1">
      <c r="A104" s="97" t="s">
        <v>166</v>
      </c>
      <c r="B104" s="415" t="s">
        <v>387</v>
      </c>
      <c r="C104" s="415"/>
      <c r="D104" s="415"/>
      <c r="E104" s="415"/>
      <c r="F104" s="96">
        <v>1</v>
      </c>
      <c r="G104" s="95" t="s">
        <v>150</v>
      </c>
      <c r="H104" s="95"/>
      <c r="I104" s="95">
        <f>F104*H104</f>
        <v>0</v>
      </c>
    </row>
    <row r="105" spans="1:9" s="83" customFormat="1" ht="14.9" customHeight="1">
      <c r="A105" s="97" t="s">
        <v>167</v>
      </c>
      <c r="B105" s="415" t="s">
        <v>386</v>
      </c>
      <c r="C105" s="415"/>
      <c r="D105" s="415"/>
      <c r="E105" s="415"/>
      <c r="F105" s="96">
        <v>1</v>
      </c>
      <c r="G105" s="95" t="s">
        <v>150</v>
      </c>
      <c r="H105" s="95"/>
      <c r="I105" s="95">
        <f>F105*H105</f>
        <v>0</v>
      </c>
    </row>
    <row r="106" spans="1:9" s="83" customFormat="1" ht="14.9" customHeight="1">
      <c r="A106" s="94" t="s">
        <v>180</v>
      </c>
    </row>
    <row r="107" spans="1:9" s="83" customFormat="1" ht="14.9" customHeight="1">
      <c r="A107" s="93">
        <v>1</v>
      </c>
      <c r="B107" s="158" t="s">
        <v>151</v>
      </c>
      <c r="C107" s="93"/>
      <c r="D107" s="93"/>
      <c r="E107" s="93"/>
      <c r="F107" s="159">
        <v>1</v>
      </c>
      <c r="G107" s="159" t="s">
        <v>150</v>
      </c>
      <c r="H107" s="159"/>
      <c r="I107" s="159">
        <f>F107*H107</f>
        <v>0</v>
      </c>
    </row>
    <row r="108" spans="1:9" s="83" customFormat="1" ht="14.9" customHeight="1">
      <c r="A108" s="93">
        <v>2</v>
      </c>
      <c r="B108" s="158" t="s">
        <v>152</v>
      </c>
      <c r="C108" s="93"/>
      <c r="D108" s="93"/>
      <c r="E108" s="93"/>
      <c r="F108" s="159">
        <v>1</v>
      </c>
      <c r="G108" s="159" t="s">
        <v>150</v>
      </c>
      <c r="H108" s="159"/>
      <c r="I108" s="159">
        <f t="shared" ref="I108:I109" si="3">F108*H108</f>
        <v>0</v>
      </c>
    </row>
    <row r="109" spans="1:9" s="83" customFormat="1" ht="14.9" customHeight="1">
      <c r="A109" s="93">
        <v>3</v>
      </c>
      <c r="B109" s="158" t="s">
        <v>153</v>
      </c>
      <c r="C109" s="93"/>
      <c r="D109" s="93"/>
      <c r="E109" s="93"/>
      <c r="F109" s="159">
        <v>1</v>
      </c>
      <c r="G109" s="159" t="s">
        <v>150</v>
      </c>
      <c r="H109" s="159"/>
      <c r="I109" s="159">
        <f t="shared" si="3"/>
        <v>0</v>
      </c>
    </row>
    <row r="110" spans="1:9" s="83" customFormat="1" ht="14.9" customHeight="1"/>
    <row r="111" spans="1:9" s="83" customFormat="1" ht="14.9" customHeight="1">
      <c r="I111" s="92"/>
    </row>
    <row r="112" spans="1:9" s="83" customFormat="1" ht="14.9" customHeight="1">
      <c r="A112" s="396" t="s">
        <v>441</v>
      </c>
      <c r="B112" s="397"/>
      <c r="C112" s="397"/>
      <c r="D112" s="397"/>
      <c r="E112" s="397"/>
      <c r="F112" s="397"/>
      <c r="G112" s="398"/>
      <c r="H112" s="93"/>
      <c r="I112" s="160">
        <f>I5+I8+I17+I18+I20+I24+I25+I27+I28+I29+I30+I31+I32+I47+I48+I50+I52+I53+I54+I55+I56+I57+I60+I61+I62+I63+I64+I67+I68+I69+I70+I71+I72+I73+I89+I90+I94+I97+I101+I104+I105+I107+I108+I109</f>
        <v>0</v>
      </c>
    </row>
    <row r="113" spans="1:1029" ht="14.9" customHeight="1">
      <c r="L113" s="84"/>
      <c r="M113" s="84"/>
      <c r="N113" s="84"/>
      <c r="O113" s="84"/>
      <c r="P113" s="84"/>
      <c r="Q113" s="84"/>
      <c r="R113" s="84"/>
      <c r="S113" s="84"/>
      <c r="T113" s="84"/>
      <c r="U113" s="84"/>
      <c r="V113" s="84"/>
      <c r="W113" s="84"/>
      <c r="X113" s="84"/>
      <c r="Y113" s="84"/>
      <c r="Z113" s="84"/>
      <c r="AA113" s="84"/>
      <c r="AB113" s="84"/>
      <c r="AC113" s="84"/>
      <c r="AD113" s="84"/>
      <c r="AE113" s="84"/>
      <c r="AF113" s="84"/>
      <c r="AG113" s="84"/>
      <c r="AH113" s="84"/>
      <c r="AI113" s="84"/>
      <c r="AJ113" s="84"/>
      <c r="AK113" s="84"/>
      <c r="AL113" s="84"/>
      <c r="AM113" s="84"/>
      <c r="AN113" s="84"/>
      <c r="AO113" s="84"/>
      <c r="AP113" s="84"/>
      <c r="AQ113" s="84"/>
      <c r="AR113" s="84"/>
      <c r="AS113" s="84"/>
      <c r="AT113" s="84"/>
      <c r="AU113" s="84"/>
      <c r="AV113" s="84"/>
      <c r="AW113" s="84"/>
      <c r="AX113" s="84"/>
      <c r="AY113" s="84"/>
      <c r="AZ113" s="84"/>
      <c r="BA113" s="84"/>
      <c r="BB113" s="84"/>
      <c r="BC113" s="84"/>
      <c r="BD113" s="84"/>
      <c r="BE113" s="84"/>
      <c r="BF113" s="84"/>
      <c r="BG113" s="84"/>
      <c r="BH113" s="84"/>
      <c r="BI113" s="84"/>
      <c r="BJ113" s="84"/>
      <c r="BK113" s="84"/>
      <c r="BL113" s="84"/>
      <c r="BM113" s="84"/>
      <c r="BN113" s="84"/>
      <c r="BO113" s="84"/>
      <c r="BP113" s="84"/>
      <c r="BQ113" s="84"/>
      <c r="BR113" s="84"/>
      <c r="BS113" s="84"/>
      <c r="BT113" s="84"/>
      <c r="BU113" s="84"/>
      <c r="BV113" s="84"/>
      <c r="BW113" s="84"/>
      <c r="BX113" s="84"/>
      <c r="BY113" s="84"/>
      <c r="BZ113" s="84"/>
      <c r="CA113" s="84"/>
      <c r="CB113" s="84"/>
      <c r="CC113" s="84"/>
      <c r="CD113" s="84"/>
      <c r="CE113" s="84"/>
      <c r="CF113" s="84"/>
      <c r="CG113" s="84"/>
      <c r="CH113" s="84"/>
      <c r="CI113" s="84"/>
      <c r="CJ113" s="84"/>
      <c r="CK113" s="84"/>
      <c r="CL113" s="84"/>
      <c r="CM113" s="84"/>
      <c r="CN113" s="84"/>
      <c r="CO113" s="84"/>
      <c r="CP113" s="84"/>
      <c r="CQ113" s="84"/>
      <c r="CR113" s="84"/>
      <c r="CS113" s="84"/>
      <c r="CT113" s="84"/>
      <c r="CU113" s="84"/>
      <c r="CV113" s="84"/>
      <c r="CW113" s="84"/>
      <c r="CX113" s="84"/>
      <c r="CY113" s="84"/>
      <c r="CZ113" s="84"/>
      <c r="DA113" s="84"/>
      <c r="DB113" s="84"/>
      <c r="DC113" s="84"/>
      <c r="DD113" s="84"/>
      <c r="DE113" s="84"/>
      <c r="DF113" s="84"/>
      <c r="DG113" s="84"/>
      <c r="DH113" s="84"/>
      <c r="DI113" s="84"/>
      <c r="DJ113" s="84"/>
      <c r="DK113" s="84"/>
      <c r="DL113" s="84"/>
      <c r="DM113" s="84"/>
      <c r="DN113" s="84"/>
      <c r="DO113" s="84"/>
      <c r="DP113" s="84"/>
      <c r="DQ113" s="84"/>
      <c r="DR113" s="84"/>
      <c r="DS113" s="84"/>
      <c r="DT113" s="84"/>
      <c r="DU113" s="84"/>
      <c r="DV113" s="84"/>
      <c r="DW113" s="84"/>
      <c r="DX113" s="84"/>
      <c r="DY113" s="84"/>
      <c r="DZ113" s="84"/>
      <c r="EA113" s="84"/>
      <c r="EB113" s="84"/>
      <c r="EC113" s="84"/>
      <c r="ED113" s="84"/>
      <c r="EE113" s="84"/>
      <c r="EF113" s="84"/>
      <c r="EG113" s="84"/>
      <c r="EH113" s="84"/>
      <c r="EI113" s="84"/>
      <c r="EJ113" s="84"/>
      <c r="EK113" s="84"/>
      <c r="EL113" s="84"/>
      <c r="EM113" s="84"/>
      <c r="EN113" s="84"/>
      <c r="EO113" s="84"/>
      <c r="EP113" s="84"/>
      <c r="EQ113" s="84"/>
      <c r="ER113" s="84"/>
      <c r="ES113" s="84"/>
      <c r="ET113" s="84"/>
      <c r="EU113" s="84"/>
      <c r="EV113" s="84"/>
      <c r="EW113" s="84"/>
      <c r="EX113" s="84"/>
      <c r="EY113" s="84"/>
      <c r="EZ113" s="84"/>
      <c r="FA113" s="84"/>
      <c r="FB113" s="84"/>
      <c r="FC113" s="84"/>
      <c r="FD113" s="84"/>
      <c r="FE113" s="84"/>
      <c r="FF113" s="84"/>
      <c r="FG113" s="84"/>
      <c r="FH113" s="84"/>
      <c r="FI113" s="84"/>
      <c r="FJ113" s="84"/>
      <c r="FK113" s="84"/>
      <c r="FL113" s="84"/>
      <c r="FM113" s="84"/>
      <c r="FN113" s="84"/>
      <c r="FO113" s="84"/>
      <c r="FP113" s="84"/>
      <c r="FQ113" s="84"/>
      <c r="FR113" s="84"/>
      <c r="FS113" s="84"/>
      <c r="FT113" s="84"/>
      <c r="FU113" s="84"/>
      <c r="FV113" s="84"/>
      <c r="FW113" s="84"/>
      <c r="FX113" s="84"/>
      <c r="FY113" s="84"/>
      <c r="FZ113" s="84"/>
      <c r="GA113" s="84"/>
      <c r="GB113" s="84"/>
      <c r="GC113" s="84"/>
      <c r="GD113" s="84"/>
      <c r="GE113" s="84"/>
      <c r="GF113" s="84"/>
      <c r="GG113" s="84"/>
      <c r="GH113" s="84"/>
      <c r="GI113" s="84"/>
      <c r="GJ113" s="84"/>
      <c r="GK113" s="84"/>
      <c r="GL113" s="84"/>
      <c r="GM113" s="84"/>
      <c r="GN113" s="84"/>
      <c r="GO113" s="84"/>
      <c r="GP113" s="84"/>
      <c r="GQ113" s="84"/>
      <c r="GR113" s="84"/>
      <c r="GS113" s="84"/>
      <c r="GT113" s="84"/>
      <c r="GU113" s="84"/>
      <c r="GV113" s="84"/>
      <c r="GW113" s="84"/>
      <c r="GX113" s="84"/>
      <c r="GY113" s="84"/>
      <c r="GZ113" s="84"/>
      <c r="HA113" s="84"/>
      <c r="HB113" s="84"/>
      <c r="HC113" s="84"/>
      <c r="HD113" s="84"/>
      <c r="HE113" s="84"/>
      <c r="HF113" s="84"/>
      <c r="HG113" s="84"/>
      <c r="HH113" s="84"/>
      <c r="HI113" s="84"/>
      <c r="HJ113" s="84"/>
      <c r="HK113" s="84"/>
      <c r="HL113" s="84"/>
      <c r="HM113" s="84"/>
      <c r="HN113" s="84"/>
      <c r="HO113" s="84"/>
      <c r="HP113" s="84"/>
      <c r="HQ113" s="84"/>
      <c r="HR113" s="84"/>
      <c r="HS113" s="84"/>
      <c r="HT113" s="84"/>
      <c r="HU113" s="84"/>
      <c r="HV113" s="84"/>
      <c r="HW113" s="84"/>
      <c r="HX113" s="84"/>
      <c r="HY113" s="84"/>
      <c r="HZ113" s="84"/>
      <c r="IA113" s="84"/>
      <c r="IB113" s="84"/>
      <c r="IC113" s="84"/>
      <c r="ID113" s="84"/>
      <c r="IE113" s="84"/>
      <c r="IF113" s="84"/>
      <c r="IG113" s="84"/>
      <c r="IH113" s="84"/>
      <c r="II113" s="84"/>
      <c r="IJ113" s="84"/>
      <c r="IK113" s="84"/>
      <c r="IL113" s="84"/>
      <c r="IM113" s="84"/>
      <c r="IN113" s="84"/>
      <c r="IO113" s="84"/>
      <c r="IP113" s="84"/>
      <c r="IQ113" s="84"/>
      <c r="IR113" s="84"/>
      <c r="IS113" s="84"/>
      <c r="IT113" s="84"/>
      <c r="IU113" s="84"/>
      <c r="IV113" s="84"/>
      <c r="IW113" s="84"/>
      <c r="IX113" s="84"/>
      <c r="IY113" s="84"/>
      <c r="IZ113" s="84"/>
      <c r="JA113" s="84"/>
      <c r="JB113" s="84"/>
      <c r="JC113" s="84"/>
      <c r="JD113" s="84"/>
      <c r="JE113" s="84"/>
      <c r="JF113" s="84"/>
      <c r="JG113" s="84"/>
      <c r="JH113" s="84"/>
      <c r="JI113" s="84"/>
      <c r="JJ113" s="84"/>
      <c r="JK113" s="84"/>
      <c r="JL113" s="84"/>
      <c r="JM113" s="84"/>
      <c r="JN113" s="84"/>
      <c r="JO113" s="84"/>
      <c r="JP113" s="84"/>
      <c r="JQ113" s="84"/>
      <c r="JR113" s="84"/>
      <c r="JS113" s="84"/>
      <c r="JT113" s="84"/>
      <c r="JU113" s="84"/>
      <c r="JV113" s="84"/>
      <c r="JW113" s="84"/>
      <c r="JX113" s="84"/>
      <c r="JY113" s="84"/>
      <c r="JZ113" s="84"/>
      <c r="KA113" s="84"/>
      <c r="KB113" s="84"/>
      <c r="KC113" s="84"/>
      <c r="KD113" s="84"/>
      <c r="KE113" s="84"/>
      <c r="KF113" s="84"/>
      <c r="KG113" s="84"/>
      <c r="KH113" s="84"/>
      <c r="KI113" s="84"/>
      <c r="KJ113" s="84"/>
      <c r="KK113" s="84"/>
      <c r="KL113" s="84"/>
      <c r="KM113" s="84"/>
      <c r="KN113" s="84"/>
      <c r="KO113" s="84"/>
      <c r="KP113" s="84"/>
      <c r="KQ113" s="84"/>
      <c r="KR113" s="84"/>
      <c r="KS113" s="84"/>
      <c r="KT113" s="84"/>
      <c r="KU113" s="84"/>
      <c r="KV113" s="84"/>
      <c r="KW113" s="84"/>
      <c r="KX113" s="84"/>
      <c r="KY113" s="84"/>
      <c r="KZ113" s="84"/>
      <c r="LA113" s="84"/>
      <c r="LB113" s="84"/>
      <c r="LC113" s="84"/>
      <c r="LD113" s="84"/>
      <c r="LE113" s="84"/>
      <c r="LF113" s="84"/>
      <c r="LG113" s="84"/>
      <c r="LH113" s="84"/>
      <c r="LI113" s="84"/>
      <c r="LJ113" s="84"/>
      <c r="LK113" s="84"/>
      <c r="LL113" s="84"/>
      <c r="LM113" s="84"/>
      <c r="LN113" s="84"/>
      <c r="LO113" s="84"/>
      <c r="LP113" s="84"/>
      <c r="LQ113" s="84"/>
      <c r="LR113" s="84"/>
      <c r="LS113" s="84"/>
      <c r="LT113" s="84"/>
      <c r="LU113" s="84"/>
      <c r="LV113" s="84"/>
      <c r="LW113" s="84"/>
      <c r="LX113" s="84"/>
      <c r="LY113" s="84"/>
      <c r="LZ113" s="84"/>
      <c r="MA113" s="84"/>
      <c r="MB113" s="84"/>
      <c r="MC113" s="84"/>
      <c r="MD113" s="84"/>
      <c r="ME113" s="84"/>
      <c r="MF113" s="84"/>
      <c r="MG113" s="84"/>
      <c r="MH113" s="84"/>
      <c r="MI113" s="84"/>
      <c r="MJ113" s="84"/>
      <c r="MK113" s="84"/>
      <c r="ML113" s="84"/>
      <c r="MM113" s="84"/>
      <c r="MN113" s="84"/>
      <c r="MO113" s="84"/>
      <c r="MP113" s="84"/>
      <c r="MQ113" s="84"/>
      <c r="MR113" s="84"/>
      <c r="MS113" s="84"/>
      <c r="MT113" s="84"/>
      <c r="MU113" s="84"/>
      <c r="MV113" s="84"/>
      <c r="MW113" s="84"/>
      <c r="MX113" s="84"/>
      <c r="MY113" s="84"/>
      <c r="MZ113" s="84"/>
      <c r="NA113" s="84"/>
      <c r="NB113" s="84"/>
      <c r="NC113" s="84"/>
      <c r="ND113" s="84"/>
      <c r="NE113" s="84"/>
      <c r="NF113" s="84"/>
      <c r="NG113" s="84"/>
      <c r="NH113" s="84"/>
      <c r="NI113" s="84"/>
      <c r="NJ113" s="84"/>
      <c r="NK113" s="84"/>
      <c r="NL113" s="84"/>
      <c r="NM113" s="84"/>
      <c r="NN113" s="84"/>
      <c r="NO113" s="84"/>
      <c r="NP113" s="84"/>
      <c r="NQ113" s="84"/>
      <c r="NR113" s="84"/>
      <c r="NS113" s="84"/>
      <c r="NT113" s="84"/>
      <c r="NU113" s="84"/>
      <c r="NV113" s="84"/>
      <c r="NW113" s="84"/>
      <c r="NX113" s="84"/>
      <c r="NY113" s="84"/>
      <c r="NZ113" s="84"/>
      <c r="OA113" s="84"/>
      <c r="OB113" s="84"/>
      <c r="OC113" s="84"/>
      <c r="OD113" s="84"/>
      <c r="OE113" s="84"/>
      <c r="OF113" s="84"/>
      <c r="OG113" s="84"/>
      <c r="OH113" s="84"/>
      <c r="OI113" s="84"/>
      <c r="OJ113" s="84"/>
      <c r="OK113" s="84"/>
      <c r="OL113" s="84"/>
      <c r="OM113" s="84"/>
      <c r="ON113" s="84"/>
      <c r="OO113" s="84"/>
      <c r="OP113" s="84"/>
      <c r="OQ113" s="84"/>
      <c r="OR113" s="84"/>
      <c r="OS113" s="84"/>
      <c r="OT113" s="84"/>
      <c r="OU113" s="84"/>
      <c r="OV113" s="84"/>
      <c r="OW113" s="84"/>
      <c r="OX113" s="84"/>
      <c r="OY113" s="84"/>
      <c r="OZ113" s="84"/>
      <c r="PA113" s="84"/>
      <c r="PB113" s="84"/>
      <c r="PC113" s="84"/>
      <c r="PD113" s="84"/>
      <c r="PE113" s="84"/>
      <c r="PF113" s="84"/>
      <c r="PG113" s="84"/>
      <c r="PH113" s="84"/>
      <c r="PI113" s="84"/>
      <c r="PJ113" s="84"/>
      <c r="PK113" s="84"/>
      <c r="PL113" s="84"/>
      <c r="PM113" s="84"/>
      <c r="PN113" s="84"/>
      <c r="PO113" s="84"/>
      <c r="PP113" s="84"/>
      <c r="PQ113" s="84"/>
      <c r="PR113" s="84"/>
      <c r="PS113" s="84"/>
      <c r="PT113" s="84"/>
      <c r="PU113" s="84"/>
      <c r="PV113" s="84"/>
      <c r="PW113" s="84"/>
      <c r="PX113" s="84"/>
      <c r="PY113" s="84"/>
      <c r="PZ113" s="84"/>
      <c r="QA113" s="84"/>
      <c r="QB113" s="84"/>
      <c r="QC113" s="84"/>
      <c r="QD113" s="84"/>
      <c r="QE113" s="84"/>
      <c r="QF113" s="84"/>
      <c r="QG113" s="84"/>
      <c r="QH113" s="84"/>
      <c r="QI113" s="84"/>
      <c r="QJ113" s="84"/>
      <c r="QK113" s="84"/>
      <c r="QL113" s="84"/>
      <c r="QM113" s="84"/>
      <c r="QN113" s="84"/>
      <c r="QO113" s="84"/>
      <c r="QP113" s="84"/>
      <c r="QQ113" s="84"/>
      <c r="QR113" s="84"/>
      <c r="QS113" s="84"/>
      <c r="QT113" s="84"/>
      <c r="QU113" s="84"/>
      <c r="QV113" s="84"/>
      <c r="QW113" s="84"/>
      <c r="QX113" s="84"/>
      <c r="QY113" s="84"/>
      <c r="QZ113" s="84"/>
      <c r="RA113" s="84"/>
      <c r="RB113" s="84"/>
      <c r="RC113" s="84"/>
      <c r="RD113" s="84"/>
      <c r="RE113" s="84"/>
      <c r="RF113" s="84"/>
      <c r="RG113" s="84"/>
      <c r="RH113" s="84"/>
      <c r="RI113" s="84"/>
      <c r="RJ113" s="84"/>
      <c r="RK113" s="84"/>
      <c r="RL113" s="84"/>
      <c r="RM113" s="84"/>
      <c r="RN113" s="84"/>
      <c r="RO113" s="84"/>
      <c r="RP113" s="84"/>
      <c r="RQ113" s="84"/>
      <c r="RR113" s="84"/>
      <c r="RS113" s="84"/>
      <c r="RT113" s="84"/>
      <c r="RU113" s="84"/>
      <c r="RV113" s="84"/>
      <c r="RW113" s="84"/>
      <c r="RX113" s="84"/>
      <c r="RY113" s="84"/>
      <c r="RZ113" s="84"/>
      <c r="SA113" s="84"/>
      <c r="SB113" s="84"/>
      <c r="SC113" s="84"/>
      <c r="SD113" s="84"/>
      <c r="SE113" s="84"/>
      <c r="SF113" s="84"/>
      <c r="SG113" s="84"/>
      <c r="SH113" s="84"/>
      <c r="SI113" s="84"/>
      <c r="SJ113" s="84"/>
      <c r="SK113" s="84"/>
      <c r="SL113" s="84"/>
      <c r="SM113" s="84"/>
      <c r="SN113" s="84"/>
      <c r="SO113" s="84"/>
      <c r="SP113" s="84"/>
      <c r="SQ113" s="84"/>
      <c r="SR113" s="84"/>
      <c r="SS113" s="84"/>
      <c r="ST113" s="84"/>
      <c r="SU113" s="84"/>
      <c r="SV113" s="84"/>
      <c r="SW113" s="84"/>
      <c r="SX113" s="84"/>
      <c r="SY113" s="84"/>
      <c r="SZ113" s="84"/>
      <c r="TA113" s="84"/>
      <c r="TB113" s="84"/>
      <c r="TC113" s="84"/>
      <c r="TD113" s="84"/>
      <c r="TE113" s="84"/>
      <c r="TF113" s="84"/>
      <c r="TG113" s="84"/>
      <c r="TH113" s="84"/>
      <c r="TI113" s="84"/>
      <c r="TJ113" s="84"/>
      <c r="TK113" s="84"/>
      <c r="TL113" s="84"/>
      <c r="TM113" s="84"/>
      <c r="TN113" s="84"/>
      <c r="TO113" s="84"/>
      <c r="TP113" s="84"/>
      <c r="TQ113" s="84"/>
      <c r="TR113" s="84"/>
      <c r="TS113" s="84"/>
      <c r="TT113" s="84"/>
      <c r="TU113" s="84"/>
      <c r="TV113" s="84"/>
      <c r="TW113" s="84"/>
      <c r="TX113" s="84"/>
      <c r="TY113" s="84"/>
      <c r="TZ113" s="84"/>
      <c r="UA113" s="84"/>
      <c r="UB113" s="84"/>
      <c r="UC113" s="84"/>
      <c r="UD113" s="84"/>
      <c r="UE113" s="84"/>
      <c r="UF113" s="84"/>
      <c r="UG113" s="84"/>
      <c r="UH113" s="84"/>
      <c r="UI113" s="84"/>
      <c r="UJ113" s="84"/>
      <c r="UK113" s="84"/>
      <c r="UL113" s="84"/>
      <c r="UM113" s="84"/>
      <c r="UN113" s="84"/>
      <c r="UO113" s="84"/>
      <c r="UP113" s="84"/>
      <c r="UQ113" s="84"/>
      <c r="UR113" s="84"/>
      <c r="US113" s="84"/>
      <c r="UT113" s="84"/>
      <c r="UU113" s="84"/>
      <c r="UV113" s="84"/>
      <c r="UW113" s="84"/>
      <c r="UX113" s="84"/>
      <c r="UY113" s="84"/>
      <c r="UZ113" s="84"/>
      <c r="VA113" s="84"/>
      <c r="VB113" s="84"/>
      <c r="VC113" s="84"/>
      <c r="VD113" s="84"/>
      <c r="VE113" s="84"/>
      <c r="VF113" s="84"/>
      <c r="VG113" s="84"/>
      <c r="VH113" s="84"/>
      <c r="VI113" s="84"/>
      <c r="VJ113" s="84"/>
      <c r="VK113" s="84"/>
      <c r="VL113" s="84"/>
      <c r="VM113" s="84"/>
      <c r="VN113" s="84"/>
      <c r="VO113" s="84"/>
      <c r="VP113" s="84"/>
      <c r="VQ113" s="84"/>
      <c r="VR113" s="84"/>
      <c r="VS113" s="84"/>
      <c r="VT113" s="84"/>
      <c r="VU113" s="84"/>
      <c r="VV113" s="84"/>
      <c r="VW113" s="84"/>
      <c r="VX113" s="84"/>
      <c r="VY113" s="84"/>
      <c r="VZ113" s="84"/>
      <c r="WA113" s="84"/>
      <c r="WB113" s="84"/>
      <c r="WC113" s="84"/>
      <c r="WD113" s="84"/>
      <c r="WE113" s="84"/>
      <c r="WF113" s="84"/>
      <c r="WG113" s="84"/>
      <c r="WH113" s="84"/>
      <c r="WI113" s="84"/>
      <c r="WJ113" s="84"/>
      <c r="WK113" s="84"/>
      <c r="WL113" s="84"/>
      <c r="WM113" s="84"/>
      <c r="WN113" s="84"/>
      <c r="WO113" s="84"/>
      <c r="WP113" s="84"/>
      <c r="WQ113" s="84"/>
      <c r="WR113" s="84"/>
      <c r="WS113" s="84"/>
      <c r="WT113" s="84"/>
      <c r="WU113" s="84"/>
      <c r="WV113" s="84"/>
      <c r="WW113" s="84"/>
      <c r="WX113" s="84"/>
      <c r="WY113" s="84"/>
      <c r="WZ113" s="84"/>
      <c r="XA113" s="84"/>
      <c r="XB113" s="84"/>
      <c r="XC113" s="84"/>
      <c r="XD113" s="84"/>
      <c r="XE113" s="84"/>
      <c r="XF113" s="84"/>
      <c r="XG113" s="84"/>
      <c r="XH113" s="84"/>
      <c r="XI113" s="84"/>
      <c r="XJ113" s="84"/>
      <c r="XK113" s="84"/>
      <c r="XL113" s="84"/>
      <c r="XM113" s="84"/>
      <c r="XN113" s="84"/>
      <c r="XO113" s="84"/>
      <c r="XP113" s="84"/>
      <c r="XQ113" s="84"/>
      <c r="XR113" s="84"/>
      <c r="XS113" s="84"/>
      <c r="XT113" s="84"/>
      <c r="XU113" s="84"/>
      <c r="XV113" s="84"/>
      <c r="XW113" s="84"/>
      <c r="XX113" s="84"/>
      <c r="XY113" s="84"/>
      <c r="XZ113" s="84"/>
      <c r="YA113" s="84"/>
      <c r="YB113" s="84"/>
      <c r="YC113" s="84"/>
      <c r="YD113" s="84"/>
      <c r="YE113" s="84"/>
      <c r="YF113" s="84"/>
      <c r="YG113" s="84"/>
      <c r="YH113" s="84"/>
      <c r="YI113" s="84"/>
      <c r="YJ113" s="84"/>
      <c r="YK113" s="84"/>
      <c r="YL113" s="84"/>
      <c r="YM113" s="84"/>
      <c r="YN113" s="84"/>
      <c r="YO113" s="84"/>
      <c r="YP113" s="84"/>
      <c r="YQ113" s="84"/>
      <c r="YR113" s="84"/>
      <c r="YS113" s="84"/>
      <c r="YT113" s="84"/>
      <c r="YU113" s="84"/>
      <c r="YV113" s="84"/>
      <c r="YW113" s="84"/>
      <c r="YX113" s="84"/>
      <c r="YY113" s="84"/>
      <c r="YZ113" s="84"/>
      <c r="ZA113" s="84"/>
      <c r="ZB113" s="84"/>
      <c r="ZC113" s="84"/>
      <c r="ZD113" s="84"/>
      <c r="ZE113" s="84"/>
      <c r="ZF113" s="84"/>
      <c r="ZG113" s="84"/>
      <c r="ZH113" s="84"/>
      <c r="ZI113" s="84"/>
      <c r="ZJ113" s="84"/>
      <c r="ZK113" s="84"/>
      <c r="ZL113" s="84"/>
      <c r="ZM113" s="84"/>
      <c r="ZN113" s="84"/>
      <c r="ZO113" s="84"/>
      <c r="ZP113" s="84"/>
      <c r="ZQ113" s="84"/>
      <c r="ZR113" s="84"/>
      <c r="ZS113" s="84"/>
      <c r="ZT113" s="84"/>
      <c r="ZU113" s="84"/>
      <c r="ZV113" s="84"/>
      <c r="ZW113" s="84"/>
      <c r="ZX113" s="84"/>
      <c r="ZY113" s="84"/>
      <c r="ZZ113" s="84"/>
      <c r="AAA113" s="84"/>
      <c r="AAB113" s="84"/>
      <c r="AAC113" s="84"/>
      <c r="AAD113" s="84"/>
      <c r="AAE113" s="84"/>
      <c r="AAF113" s="84"/>
      <c r="AAG113" s="84"/>
      <c r="AAH113" s="84"/>
      <c r="AAI113" s="84"/>
      <c r="AAJ113" s="84"/>
      <c r="AAK113" s="84"/>
      <c r="AAL113" s="84"/>
      <c r="AAM113" s="84"/>
      <c r="AAN113" s="84"/>
      <c r="AAO113" s="84"/>
      <c r="AAP113" s="84"/>
      <c r="AAQ113" s="84"/>
      <c r="AAR113" s="84"/>
      <c r="AAS113" s="84"/>
      <c r="AAT113" s="84"/>
      <c r="AAU113" s="84"/>
      <c r="AAV113" s="84"/>
      <c r="AAW113" s="84"/>
      <c r="AAX113" s="84"/>
      <c r="AAY113" s="84"/>
      <c r="AAZ113" s="84"/>
      <c r="ABA113" s="84"/>
      <c r="ABB113" s="84"/>
      <c r="ABC113" s="84"/>
      <c r="ABD113" s="84"/>
      <c r="ABE113" s="84"/>
      <c r="ABF113" s="84"/>
      <c r="ABG113" s="84"/>
      <c r="ABH113" s="84"/>
      <c r="ABI113" s="84"/>
      <c r="ABJ113" s="84"/>
      <c r="ABK113" s="84"/>
      <c r="ABL113" s="84"/>
      <c r="ABM113" s="84"/>
      <c r="ABN113" s="84"/>
      <c r="ABO113" s="84"/>
      <c r="ABP113" s="84"/>
      <c r="ABQ113" s="84"/>
      <c r="ABR113" s="84"/>
      <c r="ABS113" s="84"/>
      <c r="ABT113" s="84"/>
      <c r="ABU113" s="84"/>
      <c r="ABV113" s="84"/>
      <c r="ABW113" s="84"/>
      <c r="ABX113" s="84"/>
      <c r="ABY113" s="84"/>
      <c r="ABZ113" s="84"/>
      <c r="ACA113" s="84"/>
      <c r="ACB113" s="84"/>
      <c r="ACC113" s="84"/>
      <c r="ACD113" s="84"/>
      <c r="ACE113" s="84"/>
      <c r="ACF113" s="84"/>
      <c r="ACG113" s="84"/>
      <c r="ACH113" s="84"/>
      <c r="ACI113" s="84"/>
      <c r="ACJ113" s="84"/>
      <c r="ACK113" s="84"/>
      <c r="ACL113" s="84"/>
      <c r="ACM113" s="84"/>
      <c r="ACN113" s="84"/>
      <c r="ACO113" s="84"/>
      <c r="ACP113" s="84"/>
      <c r="ACQ113" s="84"/>
      <c r="ACR113" s="84"/>
      <c r="ACS113" s="84"/>
      <c r="ACT113" s="84"/>
      <c r="ACU113" s="84"/>
      <c r="ACV113" s="84"/>
      <c r="ACW113" s="84"/>
      <c r="ACX113" s="84"/>
      <c r="ACY113" s="84"/>
      <c r="ACZ113" s="84"/>
      <c r="ADA113" s="84"/>
      <c r="ADB113" s="84"/>
      <c r="ADC113" s="84"/>
      <c r="ADD113" s="84"/>
      <c r="ADE113" s="84"/>
      <c r="ADF113" s="84"/>
      <c r="ADG113" s="84"/>
      <c r="ADH113" s="84"/>
      <c r="ADI113" s="84"/>
      <c r="ADJ113" s="84"/>
      <c r="ADK113" s="84"/>
      <c r="ADL113" s="84"/>
      <c r="ADM113" s="84"/>
      <c r="ADN113" s="84"/>
      <c r="ADO113" s="84"/>
      <c r="ADP113" s="84"/>
      <c r="ADQ113" s="84"/>
      <c r="ADR113" s="84"/>
      <c r="ADS113" s="84"/>
      <c r="ADT113" s="84"/>
      <c r="ADU113" s="84"/>
      <c r="ADV113" s="84"/>
      <c r="ADW113" s="84"/>
      <c r="ADX113" s="84"/>
      <c r="ADY113" s="84"/>
      <c r="ADZ113" s="84"/>
      <c r="AEA113" s="84"/>
      <c r="AEB113" s="84"/>
      <c r="AEC113" s="84"/>
      <c r="AED113" s="84"/>
      <c r="AEE113" s="84"/>
      <c r="AEF113" s="84"/>
      <c r="AEG113" s="84"/>
      <c r="AEH113" s="84"/>
      <c r="AEI113" s="84"/>
      <c r="AEJ113" s="84"/>
      <c r="AEK113" s="84"/>
      <c r="AEL113" s="84"/>
      <c r="AEM113" s="84"/>
      <c r="AEN113" s="84"/>
      <c r="AEO113" s="84"/>
      <c r="AEP113" s="84"/>
      <c r="AEQ113" s="84"/>
      <c r="AER113" s="84"/>
      <c r="AES113" s="84"/>
      <c r="AET113" s="84"/>
      <c r="AEU113" s="84"/>
      <c r="AEV113" s="84"/>
      <c r="AEW113" s="84"/>
      <c r="AEX113" s="84"/>
      <c r="AEY113" s="84"/>
      <c r="AEZ113" s="84"/>
      <c r="AFA113" s="84"/>
      <c r="AFB113" s="84"/>
      <c r="AFC113" s="84"/>
      <c r="AFD113" s="84"/>
      <c r="AFE113" s="84"/>
      <c r="AFF113" s="84"/>
      <c r="AFG113" s="84"/>
      <c r="AFH113" s="84"/>
      <c r="AFI113" s="84"/>
      <c r="AFJ113" s="84"/>
      <c r="AFK113" s="84"/>
      <c r="AFL113" s="84"/>
      <c r="AFM113" s="84"/>
      <c r="AFN113" s="84"/>
      <c r="AFO113" s="84"/>
      <c r="AFP113" s="84"/>
      <c r="AFQ113" s="84"/>
      <c r="AFR113" s="84"/>
      <c r="AFS113" s="84"/>
      <c r="AFT113" s="84"/>
      <c r="AFU113" s="84"/>
      <c r="AFV113" s="84"/>
      <c r="AFW113" s="84"/>
      <c r="AFX113" s="84"/>
      <c r="AFY113" s="84"/>
      <c r="AFZ113" s="84"/>
      <c r="AGA113" s="84"/>
      <c r="AGB113" s="84"/>
      <c r="AGC113" s="84"/>
      <c r="AGD113" s="84"/>
      <c r="AGE113" s="84"/>
      <c r="AGF113" s="84"/>
      <c r="AGG113" s="84"/>
      <c r="AGH113" s="84"/>
      <c r="AGI113" s="84"/>
      <c r="AGJ113" s="84"/>
      <c r="AGK113" s="84"/>
      <c r="AGL113" s="84"/>
      <c r="AGM113" s="84"/>
      <c r="AGN113" s="84"/>
      <c r="AGO113" s="84"/>
      <c r="AGP113" s="84"/>
      <c r="AGQ113" s="84"/>
      <c r="AGR113" s="84"/>
      <c r="AGS113" s="84"/>
      <c r="AGT113" s="84"/>
      <c r="AGU113" s="84"/>
      <c r="AGV113" s="84"/>
      <c r="AGW113" s="84"/>
      <c r="AGX113" s="84"/>
      <c r="AGY113" s="84"/>
      <c r="AGZ113" s="84"/>
      <c r="AHA113" s="84"/>
      <c r="AHB113" s="84"/>
      <c r="AHC113" s="84"/>
      <c r="AHD113" s="84"/>
      <c r="AHE113" s="84"/>
      <c r="AHF113" s="84"/>
      <c r="AHG113" s="84"/>
      <c r="AHH113" s="84"/>
      <c r="AHI113" s="84"/>
      <c r="AHJ113" s="84"/>
      <c r="AHK113" s="84"/>
      <c r="AHL113" s="84"/>
      <c r="AHM113" s="84"/>
      <c r="AHN113" s="84"/>
      <c r="AHO113" s="84"/>
      <c r="AHP113" s="84"/>
      <c r="AHQ113" s="84"/>
      <c r="AHR113" s="84"/>
      <c r="AHS113" s="84"/>
      <c r="AHT113" s="84"/>
      <c r="AHU113" s="84"/>
      <c r="AHV113" s="84"/>
      <c r="AHW113" s="84"/>
      <c r="AHX113" s="84"/>
      <c r="AHY113" s="84"/>
      <c r="AHZ113" s="84"/>
      <c r="AIA113" s="84"/>
      <c r="AIB113" s="84"/>
      <c r="AIC113" s="84"/>
      <c r="AID113" s="84"/>
      <c r="AIE113" s="84"/>
      <c r="AIF113" s="84"/>
      <c r="AIG113" s="84"/>
      <c r="AIH113" s="84"/>
      <c r="AII113" s="84"/>
      <c r="AIJ113" s="84"/>
      <c r="AIK113" s="84"/>
      <c r="AIL113" s="84"/>
      <c r="AIM113" s="84"/>
      <c r="AIN113" s="84"/>
      <c r="AIO113" s="84"/>
      <c r="AIP113" s="84"/>
      <c r="AIQ113" s="84"/>
      <c r="AIR113" s="84"/>
      <c r="AIS113" s="84"/>
      <c r="AIT113" s="84"/>
      <c r="AIU113" s="84"/>
      <c r="AIV113" s="84"/>
      <c r="AIW113" s="84"/>
      <c r="AIX113" s="84"/>
      <c r="AIY113" s="84"/>
      <c r="AIZ113" s="84"/>
      <c r="AJA113" s="84"/>
      <c r="AJB113" s="84"/>
      <c r="AJC113" s="84"/>
      <c r="AJD113" s="84"/>
      <c r="AJE113" s="84"/>
      <c r="AJF113" s="84"/>
      <c r="AJG113" s="84"/>
      <c r="AJH113" s="84"/>
      <c r="AJI113" s="84"/>
      <c r="AJJ113" s="84"/>
      <c r="AJK113" s="84"/>
      <c r="AJL113" s="84"/>
      <c r="AJM113" s="84"/>
      <c r="AJN113" s="84"/>
      <c r="AJO113" s="84"/>
      <c r="AJP113" s="84"/>
      <c r="AJQ113" s="84"/>
      <c r="AJR113" s="84"/>
      <c r="AJS113" s="84"/>
      <c r="AJT113" s="84"/>
      <c r="AJU113" s="84"/>
      <c r="AJV113" s="84"/>
      <c r="AJW113" s="84"/>
      <c r="AJX113" s="84"/>
      <c r="AJY113" s="84"/>
      <c r="AJZ113" s="84"/>
      <c r="AKA113" s="84"/>
      <c r="AKB113" s="84"/>
      <c r="AKC113" s="84"/>
      <c r="AKD113" s="84"/>
      <c r="AKE113" s="84"/>
      <c r="AKF113" s="84"/>
      <c r="AKG113" s="84"/>
      <c r="AKH113" s="84"/>
      <c r="AKI113" s="84"/>
      <c r="AKJ113" s="84"/>
      <c r="AKK113" s="84"/>
      <c r="AKL113" s="84"/>
      <c r="AKM113" s="84"/>
      <c r="AKN113" s="84"/>
      <c r="AKO113" s="84"/>
      <c r="AKP113" s="84"/>
      <c r="AKQ113" s="84"/>
      <c r="AKR113" s="84"/>
      <c r="AKS113" s="84"/>
      <c r="AKT113" s="84"/>
      <c r="AKU113" s="84"/>
      <c r="AKV113" s="84"/>
      <c r="AKW113" s="84"/>
      <c r="AKX113" s="84"/>
      <c r="AKY113" s="84"/>
      <c r="AKZ113" s="84"/>
      <c r="ALA113" s="84"/>
      <c r="ALB113" s="84"/>
      <c r="ALC113" s="84"/>
      <c r="ALD113" s="84"/>
      <c r="ALE113" s="84"/>
      <c r="ALF113" s="84"/>
      <c r="ALG113" s="84"/>
      <c r="ALH113" s="84"/>
      <c r="ALI113" s="84"/>
      <c r="ALJ113" s="84"/>
      <c r="ALK113" s="84"/>
      <c r="ALL113" s="84"/>
      <c r="ALM113" s="84"/>
      <c r="ALN113" s="84"/>
      <c r="ALO113" s="84"/>
      <c r="ALP113" s="84"/>
      <c r="ALQ113" s="84"/>
      <c r="ALR113" s="84"/>
      <c r="ALS113" s="84"/>
      <c r="ALT113" s="84"/>
      <c r="ALU113" s="84"/>
      <c r="ALV113" s="84"/>
      <c r="ALW113" s="84"/>
      <c r="ALX113" s="84"/>
      <c r="ALY113" s="84"/>
      <c r="ALZ113" s="84"/>
      <c r="AMA113" s="84"/>
      <c r="AMB113" s="84"/>
      <c r="AMC113" s="84"/>
      <c r="AMD113" s="84"/>
      <c r="AME113" s="84"/>
      <c r="AMF113" s="84"/>
      <c r="AMG113" s="84"/>
      <c r="AMH113" s="84"/>
      <c r="AMI113" s="84"/>
      <c r="AMJ113" s="84"/>
    </row>
    <row r="114" spans="1:1029" ht="14.9" customHeight="1">
      <c r="L114" s="84"/>
      <c r="M114" s="84"/>
      <c r="N114" s="84"/>
      <c r="O114" s="84"/>
      <c r="P114" s="84"/>
      <c r="Q114" s="84"/>
      <c r="R114" s="84"/>
      <c r="S114" s="84"/>
      <c r="T114" s="84"/>
      <c r="U114" s="84"/>
      <c r="V114" s="84"/>
      <c r="W114" s="84"/>
      <c r="X114" s="84"/>
      <c r="Y114" s="84"/>
      <c r="Z114" s="84"/>
      <c r="AA114" s="84"/>
      <c r="AB114" s="84"/>
      <c r="AC114" s="84"/>
      <c r="AD114" s="84"/>
      <c r="AE114" s="84"/>
      <c r="AF114" s="84"/>
      <c r="AG114" s="84"/>
      <c r="AH114" s="84"/>
      <c r="AI114" s="84"/>
      <c r="AJ114" s="84"/>
      <c r="AK114" s="84"/>
      <c r="AL114" s="84"/>
      <c r="AM114" s="84"/>
      <c r="AN114" s="84"/>
      <c r="AO114" s="84"/>
      <c r="AP114" s="84"/>
      <c r="AQ114" s="84"/>
      <c r="AR114" s="84"/>
      <c r="AS114" s="84"/>
      <c r="AT114" s="84"/>
      <c r="AU114" s="84"/>
      <c r="AV114" s="84"/>
      <c r="AW114" s="84"/>
      <c r="AX114" s="84"/>
      <c r="AY114" s="84"/>
      <c r="AZ114" s="84"/>
      <c r="BA114" s="84"/>
      <c r="BB114" s="84"/>
      <c r="BC114" s="84"/>
      <c r="BD114" s="84"/>
      <c r="BE114" s="84"/>
      <c r="BF114" s="84"/>
      <c r="BG114" s="84"/>
      <c r="BH114" s="84"/>
      <c r="BI114" s="84"/>
      <c r="BJ114" s="84"/>
      <c r="BK114" s="84"/>
      <c r="BL114" s="84"/>
      <c r="BM114" s="84"/>
      <c r="BN114" s="84"/>
      <c r="BO114" s="84"/>
      <c r="BP114" s="84"/>
      <c r="BQ114" s="84"/>
      <c r="BR114" s="84"/>
      <c r="BS114" s="84"/>
      <c r="BT114" s="84"/>
      <c r="BU114" s="84"/>
      <c r="BV114" s="84"/>
      <c r="BW114" s="84"/>
      <c r="BX114" s="84"/>
      <c r="BY114" s="84"/>
      <c r="BZ114" s="84"/>
      <c r="CA114" s="84"/>
      <c r="CB114" s="84"/>
      <c r="CC114" s="84"/>
      <c r="CD114" s="84"/>
      <c r="CE114" s="84"/>
      <c r="CF114" s="84"/>
      <c r="CG114" s="84"/>
      <c r="CH114" s="84"/>
      <c r="CI114" s="84"/>
      <c r="CJ114" s="84"/>
      <c r="CK114" s="84"/>
      <c r="CL114" s="84"/>
      <c r="CM114" s="84"/>
      <c r="CN114" s="84"/>
      <c r="CO114" s="84"/>
      <c r="CP114" s="84"/>
      <c r="CQ114" s="84"/>
      <c r="CR114" s="84"/>
      <c r="CS114" s="84"/>
      <c r="CT114" s="84"/>
      <c r="CU114" s="84"/>
      <c r="CV114" s="84"/>
      <c r="CW114" s="84"/>
      <c r="CX114" s="84"/>
      <c r="CY114" s="84"/>
      <c r="CZ114" s="84"/>
      <c r="DA114" s="84"/>
      <c r="DB114" s="84"/>
      <c r="DC114" s="84"/>
      <c r="DD114" s="84"/>
      <c r="DE114" s="84"/>
      <c r="DF114" s="84"/>
      <c r="DG114" s="84"/>
      <c r="DH114" s="84"/>
      <c r="DI114" s="84"/>
      <c r="DJ114" s="84"/>
      <c r="DK114" s="84"/>
      <c r="DL114" s="84"/>
      <c r="DM114" s="84"/>
      <c r="DN114" s="84"/>
      <c r="DO114" s="84"/>
      <c r="DP114" s="84"/>
      <c r="DQ114" s="84"/>
      <c r="DR114" s="84"/>
      <c r="DS114" s="84"/>
      <c r="DT114" s="84"/>
      <c r="DU114" s="84"/>
      <c r="DV114" s="84"/>
      <c r="DW114" s="84"/>
      <c r="DX114" s="84"/>
      <c r="DY114" s="84"/>
      <c r="DZ114" s="84"/>
      <c r="EA114" s="84"/>
      <c r="EB114" s="84"/>
      <c r="EC114" s="84"/>
      <c r="ED114" s="84"/>
      <c r="EE114" s="84"/>
      <c r="EF114" s="84"/>
      <c r="EG114" s="84"/>
      <c r="EH114" s="84"/>
      <c r="EI114" s="84"/>
      <c r="EJ114" s="84"/>
      <c r="EK114" s="84"/>
      <c r="EL114" s="84"/>
      <c r="EM114" s="84"/>
      <c r="EN114" s="84"/>
      <c r="EO114" s="84"/>
      <c r="EP114" s="84"/>
      <c r="EQ114" s="84"/>
      <c r="ER114" s="84"/>
      <c r="ES114" s="84"/>
      <c r="ET114" s="84"/>
      <c r="EU114" s="84"/>
      <c r="EV114" s="84"/>
      <c r="EW114" s="84"/>
      <c r="EX114" s="84"/>
      <c r="EY114" s="84"/>
      <c r="EZ114" s="84"/>
      <c r="FA114" s="84"/>
      <c r="FB114" s="84"/>
      <c r="FC114" s="84"/>
      <c r="FD114" s="84"/>
      <c r="FE114" s="84"/>
      <c r="FF114" s="84"/>
      <c r="FG114" s="84"/>
      <c r="FH114" s="84"/>
      <c r="FI114" s="84"/>
      <c r="FJ114" s="84"/>
      <c r="FK114" s="84"/>
      <c r="FL114" s="84"/>
      <c r="FM114" s="84"/>
      <c r="FN114" s="84"/>
      <c r="FO114" s="84"/>
      <c r="FP114" s="84"/>
      <c r="FQ114" s="84"/>
      <c r="FR114" s="84"/>
      <c r="FS114" s="84"/>
      <c r="FT114" s="84"/>
      <c r="FU114" s="84"/>
      <c r="FV114" s="84"/>
      <c r="FW114" s="84"/>
      <c r="FX114" s="84"/>
      <c r="FY114" s="84"/>
      <c r="FZ114" s="84"/>
      <c r="GA114" s="84"/>
      <c r="GB114" s="84"/>
      <c r="GC114" s="84"/>
      <c r="GD114" s="84"/>
      <c r="GE114" s="84"/>
      <c r="GF114" s="84"/>
      <c r="GG114" s="84"/>
      <c r="GH114" s="84"/>
      <c r="GI114" s="84"/>
      <c r="GJ114" s="84"/>
      <c r="GK114" s="84"/>
      <c r="GL114" s="84"/>
      <c r="GM114" s="84"/>
      <c r="GN114" s="84"/>
      <c r="GO114" s="84"/>
      <c r="GP114" s="84"/>
      <c r="GQ114" s="84"/>
      <c r="GR114" s="84"/>
      <c r="GS114" s="84"/>
      <c r="GT114" s="84"/>
      <c r="GU114" s="84"/>
      <c r="GV114" s="84"/>
      <c r="GW114" s="84"/>
      <c r="GX114" s="84"/>
      <c r="GY114" s="84"/>
      <c r="GZ114" s="84"/>
      <c r="HA114" s="84"/>
      <c r="HB114" s="84"/>
      <c r="HC114" s="84"/>
      <c r="HD114" s="84"/>
      <c r="HE114" s="84"/>
      <c r="HF114" s="84"/>
      <c r="HG114" s="84"/>
      <c r="HH114" s="84"/>
      <c r="HI114" s="84"/>
      <c r="HJ114" s="84"/>
      <c r="HK114" s="84"/>
      <c r="HL114" s="84"/>
      <c r="HM114" s="84"/>
      <c r="HN114" s="84"/>
      <c r="HO114" s="84"/>
      <c r="HP114" s="84"/>
      <c r="HQ114" s="84"/>
      <c r="HR114" s="84"/>
      <c r="HS114" s="84"/>
      <c r="HT114" s="84"/>
      <c r="HU114" s="84"/>
      <c r="HV114" s="84"/>
      <c r="HW114" s="84"/>
      <c r="HX114" s="84"/>
      <c r="HY114" s="84"/>
      <c r="HZ114" s="84"/>
      <c r="IA114" s="84"/>
      <c r="IB114" s="84"/>
      <c r="IC114" s="84"/>
      <c r="ID114" s="84"/>
      <c r="IE114" s="84"/>
      <c r="IF114" s="84"/>
      <c r="IG114" s="84"/>
      <c r="IH114" s="84"/>
      <c r="II114" s="84"/>
      <c r="IJ114" s="84"/>
      <c r="IK114" s="84"/>
      <c r="IL114" s="84"/>
      <c r="IM114" s="84"/>
      <c r="IN114" s="84"/>
      <c r="IO114" s="84"/>
      <c r="IP114" s="84"/>
      <c r="IQ114" s="84"/>
      <c r="IR114" s="84"/>
      <c r="IS114" s="84"/>
      <c r="IT114" s="84"/>
      <c r="IU114" s="84"/>
      <c r="IV114" s="84"/>
      <c r="IW114" s="84"/>
      <c r="IX114" s="84"/>
      <c r="IY114" s="84"/>
      <c r="IZ114" s="84"/>
      <c r="JA114" s="84"/>
      <c r="JB114" s="84"/>
      <c r="JC114" s="84"/>
      <c r="JD114" s="84"/>
      <c r="JE114" s="84"/>
      <c r="JF114" s="84"/>
      <c r="JG114" s="84"/>
      <c r="JH114" s="84"/>
      <c r="JI114" s="84"/>
      <c r="JJ114" s="84"/>
      <c r="JK114" s="84"/>
      <c r="JL114" s="84"/>
      <c r="JM114" s="84"/>
      <c r="JN114" s="84"/>
      <c r="JO114" s="84"/>
      <c r="JP114" s="84"/>
      <c r="JQ114" s="84"/>
      <c r="JR114" s="84"/>
      <c r="JS114" s="84"/>
      <c r="JT114" s="84"/>
      <c r="JU114" s="84"/>
      <c r="JV114" s="84"/>
      <c r="JW114" s="84"/>
      <c r="JX114" s="84"/>
      <c r="JY114" s="84"/>
      <c r="JZ114" s="84"/>
      <c r="KA114" s="84"/>
      <c r="KB114" s="84"/>
      <c r="KC114" s="84"/>
      <c r="KD114" s="84"/>
      <c r="KE114" s="84"/>
      <c r="KF114" s="84"/>
      <c r="KG114" s="84"/>
      <c r="KH114" s="84"/>
      <c r="KI114" s="84"/>
      <c r="KJ114" s="84"/>
      <c r="KK114" s="84"/>
      <c r="KL114" s="84"/>
      <c r="KM114" s="84"/>
      <c r="KN114" s="84"/>
      <c r="KO114" s="84"/>
      <c r="KP114" s="84"/>
      <c r="KQ114" s="84"/>
      <c r="KR114" s="84"/>
      <c r="KS114" s="84"/>
      <c r="KT114" s="84"/>
      <c r="KU114" s="84"/>
      <c r="KV114" s="84"/>
      <c r="KW114" s="84"/>
      <c r="KX114" s="84"/>
      <c r="KY114" s="84"/>
      <c r="KZ114" s="84"/>
      <c r="LA114" s="84"/>
      <c r="LB114" s="84"/>
      <c r="LC114" s="84"/>
      <c r="LD114" s="84"/>
      <c r="LE114" s="84"/>
      <c r="LF114" s="84"/>
      <c r="LG114" s="84"/>
      <c r="LH114" s="84"/>
      <c r="LI114" s="84"/>
      <c r="LJ114" s="84"/>
      <c r="LK114" s="84"/>
      <c r="LL114" s="84"/>
      <c r="LM114" s="84"/>
      <c r="LN114" s="84"/>
      <c r="LO114" s="84"/>
      <c r="LP114" s="84"/>
      <c r="LQ114" s="84"/>
      <c r="LR114" s="84"/>
      <c r="LS114" s="84"/>
      <c r="LT114" s="84"/>
      <c r="LU114" s="84"/>
      <c r="LV114" s="84"/>
      <c r="LW114" s="84"/>
      <c r="LX114" s="84"/>
      <c r="LY114" s="84"/>
      <c r="LZ114" s="84"/>
      <c r="MA114" s="84"/>
      <c r="MB114" s="84"/>
      <c r="MC114" s="84"/>
      <c r="MD114" s="84"/>
      <c r="ME114" s="84"/>
      <c r="MF114" s="84"/>
      <c r="MG114" s="84"/>
      <c r="MH114" s="84"/>
      <c r="MI114" s="84"/>
      <c r="MJ114" s="84"/>
      <c r="MK114" s="84"/>
      <c r="ML114" s="84"/>
      <c r="MM114" s="84"/>
      <c r="MN114" s="84"/>
      <c r="MO114" s="84"/>
      <c r="MP114" s="84"/>
      <c r="MQ114" s="84"/>
      <c r="MR114" s="84"/>
      <c r="MS114" s="84"/>
      <c r="MT114" s="84"/>
      <c r="MU114" s="84"/>
      <c r="MV114" s="84"/>
      <c r="MW114" s="84"/>
      <c r="MX114" s="84"/>
      <c r="MY114" s="84"/>
      <c r="MZ114" s="84"/>
      <c r="NA114" s="84"/>
      <c r="NB114" s="84"/>
      <c r="NC114" s="84"/>
      <c r="ND114" s="84"/>
      <c r="NE114" s="84"/>
      <c r="NF114" s="84"/>
      <c r="NG114" s="84"/>
      <c r="NH114" s="84"/>
      <c r="NI114" s="84"/>
      <c r="NJ114" s="84"/>
      <c r="NK114" s="84"/>
      <c r="NL114" s="84"/>
      <c r="NM114" s="84"/>
      <c r="NN114" s="84"/>
      <c r="NO114" s="84"/>
      <c r="NP114" s="84"/>
      <c r="NQ114" s="84"/>
      <c r="NR114" s="84"/>
      <c r="NS114" s="84"/>
      <c r="NT114" s="84"/>
      <c r="NU114" s="84"/>
      <c r="NV114" s="84"/>
      <c r="NW114" s="84"/>
      <c r="NX114" s="84"/>
      <c r="NY114" s="84"/>
      <c r="NZ114" s="84"/>
      <c r="OA114" s="84"/>
      <c r="OB114" s="84"/>
      <c r="OC114" s="84"/>
      <c r="OD114" s="84"/>
      <c r="OE114" s="84"/>
      <c r="OF114" s="84"/>
      <c r="OG114" s="84"/>
      <c r="OH114" s="84"/>
      <c r="OI114" s="84"/>
      <c r="OJ114" s="84"/>
      <c r="OK114" s="84"/>
      <c r="OL114" s="84"/>
      <c r="OM114" s="84"/>
      <c r="ON114" s="84"/>
      <c r="OO114" s="84"/>
      <c r="OP114" s="84"/>
      <c r="OQ114" s="84"/>
      <c r="OR114" s="84"/>
      <c r="OS114" s="84"/>
      <c r="OT114" s="84"/>
      <c r="OU114" s="84"/>
      <c r="OV114" s="84"/>
      <c r="OW114" s="84"/>
      <c r="OX114" s="84"/>
      <c r="OY114" s="84"/>
      <c r="OZ114" s="84"/>
      <c r="PA114" s="84"/>
      <c r="PB114" s="84"/>
      <c r="PC114" s="84"/>
      <c r="PD114" s="84"/>
      <c r="PE114" s="84"/>
      <c r="PF114" s="84"/>
      <c r="PG114" s="84"/>
      <c r="PH114" s="84"/>
      <c r="PI114" s="84"/>
      <c r="PJ114" s="84"/>
      <c r="PK114" s="84"/>
      <c r="PL114" s="84"/>
      <c r="PM114" s="84"/>
      <c r="PN114" s="84"/>
      <c r="PO114" s="84"/>
      <c r="PP114" s="84"/>
      <c r="PQ114" s="84"/>
      <c r="PR114" s="84"/>
      <c r="PS114" s="84"/>
      <c r="PT114" s="84"/>
      <c r="PU114" s="84"/>
      <c r="PV114" s="84"/>
      <c r="PW114" s="84"/>
      <c r="PX114" s="84"/>
      <c r="PY114" s="84"/>
      <c r="PZ114" s="84"/>
      <c r="QA114" s="84"/>
      <c r="QB114" s="84"/>
      <c r="QC114" s="84"/>
      <c r="QD114" s="84"/>
      <c r="QE114" s="84"/>
      <c r="QF114" s="84"/>
      <c r="QG114" s="84"/>
      <c r="QH114" s="84"/>
      <c r="QI114" s="84"/>
      <c r="QJ114" s="84"/>
      <c r="QK114" s="84"/>
      <c r="QL114" s="84"/>
      <c r="QM114" s="84"/>
      <c r="QN114" s="84"/>
      <c r="QO114" s="84"/>
      <c r="QP114" s="84"/>
      <c r="QQ114" s="84"/>
      <c r="QR114" s="84"/>
      <c r="QS114" s="84"/>
      <c r="QT114" s="84"/>
      <c r="QU114" s="84"/>
      <c r="QV114" s="84"/>
      <c r="QW114" s="84"/>
      <c r="QX114" s="84"/>
      <c r="QY114" s="84"/>
      <c r="QZ114" s="84"/>
      <c r="RA114" s="84"/>
      <c r="RB114" s="84"/>
      <c r="RC114" s="84"/>
      <c r="RD114" s="84"/>
      <c r="RE114" s="84"/>
      <c r="RF114" s="84"/>
      <c r="RG114" s="84"/>
      <c r="RH114" s="84"/>
      <c r="RI114" s="84"/>
      <c r="RJ114" s="84"/>
      <c r="RK114" s="84"/>
      <c r="RL114" s="84"/>
      <c r="RM114" s="84"/>
      <c r="RN114" s="84"/>
      <c r="RO114" s="84"/>
      <c r="RP114" s="84"/>
      <c r="RQ114" s="84"/>
      <c r="RR114" s="84"/>
      <c r="RS114" s="84"/>
      <c r="RT114" s="84"/>
      <c r="RU114" s="84"/>
      <c r="RV114" s="84"/>
      <c r="RW114" s="84"/>
      <c r="RX114" s="84"/>
      <c r="RY114" s="84"/>
      <c r="RZ114" s="84"/>
      <c r="SA114" s="84"/>
      <c r="SB114" s="84"/>
      <c r="SC114" s="84"/>
      <c r="SD114" s="84"/>
      <c r="SE114" s="84"/>
      <c r="SF114" s="84"/>
      <c r="SG114" s="84"/>
      <c r="SH114" s="84"/>
      <c r="SI114" s="84"/>
      <c r="SJ114" s="84"/>
      <c r="SK114" s="84"/>
      <c r="SL114" s="84"/>
      <c r="SM114" s="84"/>
      <c r="SN114" s="84"/>
      <c r="SO114" s="84"/>
      <c r="SP114" s="84"/>
      <c r="SQ114" s="84"/>
      <c r="SR114" s="84"/>
      <c r="SS114" s="84"/>
      <c r="ST114" s="84"/>
      <c r="SU114" s="84"/>
      <c r="SV114" s="84"/>
      <c r="SW114" s="84"/>
      <c r="SX114" s="84"/>
      <c r="SY114" s="84"/>
      <c r="SZ114" s="84"/>
      <c r="TA114" s="84"/>
      <c r="TB114" s="84"/>
      <c r="TC114" s="84"/>
      <c r="TD114" s="84"/>
      <c r="TE114" s="84"/>
      <c r="TF114" s="84"/>
      <c r="TG114" s="84"/>
      <c r="TH114" s="84"/>
      <c r="TI114" s="84"/>
      <c r="TJ114" s="84"/>
      <c r="TK114" s="84"/>
      <c r="TL114" s="84"/>
      <c r="TM114" s="84"/>
      <c r="TN114" s="84"/>
      <c r="TO114" s="84"/>
      <c r="TP114" s="84"/>
      <c r="TQ114" s="84"/>
      <c r="TR114" s="84"/>
      <c r="TS114" s="84"/>
      <c r="TT114" s="84"/>
      <c r="TU114" s="84"/>
      <c r="TV114" s="84"/>
      <c r="TW114" s="84"/>
      <c r="TX114" s="84"/>
      <c r="TY114" s="84"/>
      <c r="TZ114" s="84"/>
      <c r="UA114" s="84"/>
      <c r="UB114" s="84"/>
      <c r="UC114" s="84"/>
      <c r="UD114" s="84"/>
      <c r="UE114" s="84"/>
      <c r="UF114" s="84"/>
      <c r="UG114" s="84"/>
      <c r="UH114" s="84"/>
      <c r="UI114" s="84"/>
      <c r="UJ114" s="84"/>
      <c r="UK114" s="84"/>
      <c r="UL114" s="84"/>
      <c r="UM114" s="84"/>
      <c r="UN114" s="84"/>
      <c r="UO114" s="84"/>
      <c r="UP114" s="84"/>
      <c r="UQ114" s="84"/>
      <c r="UR114" s="84"/>
      <c r="US114" s="84"/>
      <c r="UT114" s="84"/>
      <c r="UU114" s="84"/>
      <c r="UV114" s="84"/>
      <c r="UW114" s="84"/>
      <c r="UX114" s="84"/>
      <c r="UY114" s="84"/>
      <c r="UZ114" s="84"/>
      <c r="VA114" s="84"/>
      <c r="VB114" s="84"/>
      <c r="VC114" s="84"/>
      <c r="VD114" s="84"/>
      <c r="VE114" s="84"/>
      <c r="VF114" s="84"/>
      <c r="VG114" s="84"/>
      <c r="VH114" s="84"/>
      <c r="VI114" s="84"/>
      <c r="VJ114" s="84"/>
      <c r="VK114" s="84"/>
      <c r="VL114" s="84"/>
      <c r="VM114" s="84"/>
      <c r="VN114" s="84"/>
      <c r="VO114" s="84"/>
      <c r="VP114" s="84"/>
      <c r="VQ114" s="84"/>
      <c r="VR114" s="84"/>
      <c r="VS114" s="84"/>
      <c r="VT114" s="84"/>
      <c r="VU114" s="84"/>
      <c r="VV114" s="84"/>
      <c r="VW114" s="84"/>
      <c r="VX114" s="84"/>
      <c r="VY114" s="84"/>
      <c r="VZ114" s="84"/>
      <c r="WA114" s="84"/>
      <c r="WB114" s="84"/>
      <c r="WC114" s="84"/>
      <c r="WD114" s="84"/>
      <c r="WE114" s="84"/>
      <c r="WF114" s="84"/>
      <c r="WG114" s="84"/>
      <c r="WH114" s="84"/>
      <c r="WI114" s="84"/>
      <c r="WJ114" s="84"/>
      <c r="WK114" s="84"/>
      <c r="WL114" s="84"/>
      <c r="WM114" s="84"/>
      <c r="WN114" s="84"/>
      <c r="WO114" s="84"/>
      <c r="WP114" s="84"/>
      <c r="WQ114" s="84"/>
      <c r="WR114" s="84"/>
      <c r="WS114" s="84"/>
      <c r="WT114" s="84"/>
      <c r="WU114" s="84"/>
      <c r="WV114" s="84"/>
      <c r="WW114" s="84"/>
      <c r="WX114" s="84"/>
      <c r="WY114" s="84"/>
      <c r="WZ114" s="84"/>
      <c r="XA114" s="84"/>
      <c r="XB114" s="84"/>
      <c r="XC114" s="84"/>
      <c r="XD114" s="84"/>
      <c r="XE114" s="84"/>
      <c r="XF114" s="84"/>
      <c r="XG114" s="84"/>
      <c r="XH114" s="84"/>
      <c r="XI114" s="84"/>
      <c r="XJ114" s="84"/>
      <c r="XK114" s="84"/>
      <c r="XL114" s="84"/>
      <c r="XM114" s="84"/>
      <c r="XN114" s="84"/>
      <c r="XO114" s="84"/>
      <c r="XP114" s="84"/>
      <c r="XQ114" s="84"/>
      <c r="XR114" s="84"/>
      <c r="XS114" s="84"/>
      <c r="XT114" s="84"/>
      <c r="XU114" s="84"/>
      <c r="XV114" s="84"/>
      <c r="XW114" s="84"/>
      <c r="XX114" s="84"/>
      <c r="XY114" s="84"/>
      <c r="XZ114" s="84"/>
      <c r="YA114" s="84"/>
      <c r="YB114" s="84"/>
      <c r="YC114" s="84"/>
      <c r="YD114" s="84"/>
      <c r="YE114" s="84"/>
      <c r="YF114" s="84"/>
      <c r="YG114" s="84"/>
      <c r="YH114" s="84"/>
      <c r="YI114" s="84"/>
      <c r="YJ114" s="84"/>
      <c r="YK114" s="84"/>
      <c r="YL114" s="84"/>
      <c r="YM114" s="84"/>
      <c r="YN114" s="84"/>
      <c r="YO114" s="84"/>
      <c r="YP114" s="84"/>
      <c r="YQ114" s="84"/>
      <c r="YR114" s="84"/>
      <c r="YS114" s="84"/>
      <c r="YT114" s="84"/>
      <c r="YU114" s="84"/>
      <c r="YV114" s="84"/>
      <c r="YW114" s="84"/>
      <c r="YX114" s="84"/>
      <c r="YY114" s="84"/>
      <c r="YZ114" s="84"/>
      <c r="ZA114" s="84"/>
      <c r="ZB114" s="84"/>
      <c r="ZC114" s="84"/>
      <c r="ZD114" s="84"/>
      <c r="ZE114" s="84"/>
      <c r="ZF114" s="84"/>
      <c r="ZG114" s="84"/>
      <c r="ZH114" s="84"/>
      <c r="ZI114" s="84"/>
      <c r="ZJ114" s="84"/>
      <c r="ZK114" s="84"/>
      <c r="ZL114" s="84"/>
      <c r="ZM114" s="84"/>
      <c r="ZN114" s="84"/>
      <c r="ZO114" s="84"/>
      <c r="ZP114" s="84"/>
      <c r="ZQ114" s="84"/>
      <c r="ZR114" s="84"/>
      <c r="ZS114" s="84"/>
      <c r="ZT114" s="84"/>
      <c r="ZU114" s="84"/>
      <c r="ZV114" s="84"/>
      <c r="ZW114" s="84"/>
      <c r="ZX114" s="84"/>
      <c r="ZY114" s="84"/>
      <c r="ZZ114" s="84"/>
      <c r="AAA114" s="84"/>
      <c r="AAB114" s="84"/>
      <c r="AAC114" s="84"/>
      <c r="AAD114" s="84"/>
      <c r="AAE114" s="84"/>
      <c r="AAF114" s="84"/>
      <c r="AAG114" s="84"/>
      <c r="AAH114" s="84"/>
      <c r="AAI114" s="84"/>
      <c r="AAJ114" s="84"/>
      <c r="AAK114" s="84"/>
      <c r="AAL114" s="84"/>
      <c r="AAM114" s="84"/>
      <c r="AAN114" s="84"/>
      <c r="AAO114" s="84"/>
      <c r="AAP114" s="84"/>
      <c r="AAQ114" s="84"/>
      <c r="AAR114" s="84"/>
      <c r="AAS114" s="84"/>
      <c r="AAT114" s="84"/>
      <c r="AAU114" s="84"/>
      <c r="AAV114" s="84"/>
      <c r="AAW114" s="84"/>
      <c r="AAX114" s="84"/>
      <c r="AAY114" s="84"/>
      <c r="AAZ114" s="84"/>
      <c r="ABA114" s="84"/>
      <c r="ABB114" s="84"/>
      <c r="ABC114" s="84"/>
      <c r="ABD114" s="84"/>
      <c r="ABE114" s="84"/>
      <c r="ABF114" s="84"/>
      <c r="ABG114" s="84"/>
      <c r="ABH114" s="84"/>
      <c r="ABI114" s="84"/>
      <c r="ABJ114" s="84"/>
      <c r="ABK114" s="84"/>
      <c r="ABL114" s="84"/>
      <c r="ABM114" s="84"/>
      <c r="ABN114" s="84"/>
      <c r="ABO114" s="84"/>
      <c r="ABP114" s="84"/>
      <c r="ABQ114" s="84"/>
      <c r="ABR114" s="84"/>
      <c r="ABS114" s="84"/>
      <c r="ABT114" s="84"/>
      <c r="ABU114" s="84"/>
      <c r="ABV114" s="84"/>
      <c r="ABW114" s="84"/>
      <c r="ABX114" s="84"/>
      <c r="ABY114" s="84"/>
      <c r="ABZ114" s="84"/>
      <c r="ACA114" s="84"/>
      <c r="ACB114" s="84"/>
      <c r="ACC114" s="84"/>
      <c r="ACD114" s="84"/>
      <c r="ACE114" s="84"/>
      <c r="ACF114" s="84"/>
      <c r="ACG114" s="84"/>
      <c r="ACH114" s="84"/>
      <c r="ACI114" s="84"/>
      <c r="ACJ114" s="84"/>
      <c r="ACK114" s="84"/>
      <c r="ACL114" s="84"/>
      <c r="ACM114" s="84"/>
      <c r="ACN114" s="84"/>
      <c r="ACO114" s="84"/>
      <c r="ACP114" s="84"/>
      <c r="ACQ114" s="84"/>
      <c r="ACR114" s="84"/>
      <c r="ACS114" s="84"/>
      <c r="ACT114" s="84"/>
      <c r="ACU114" s="84"/>
      <c r="ACV114" s="84"/>
      <c r="ACW114" s="84"/>
      <c r="ACX114" s="84"/>
      <c r="ACY114" s="84"/>
      <c r="ACZ114" s="84"/>
      <c r="ADA114" s="84"/>
      <c r="ADB114" s="84"/>
      <c r="ADC114" s="84"/>
      <c r="ADD114" s="84"/>
      <c r="ADE114" s="84"/>
      <c r="ADF114" s="84"/>
      <c r="ADG114" s="84"/>
      <c r="ADH114" s="84"/>
      <c r="ADI114" s="84"/>
      <c r="ADJ114" s="84"/>
      <c r="ADK114" s="84"/>
      <c r="ADL114" s="84"/>
      <c r="ADM114" s="84"/>
      <c r="ADN114" s="84"/>
      <c r="ADO114" s="84"/>
      <c r="ADP114" s="84"/>
      <c r="ADQ114" s="84"/>
      <c r="ADR114" s="84"/>
      <c r="ADS114" s="84"/>
      <c r="ADT114" s="84"/>
      <c r="ADU114" s="84"/>
      <c r="ADV114" s="84"/>
      <c r="ADW114" s="84"/>
      <c r="ADX114" s="84"/>
      <c r="ADY114" s="84"/>
      <c r="ADZ114" s="84"/>
      <c r="AEA114" s="84"/>
      <c r="AEB114" s="84"/>
      <c r="AEC114" s="84"/>
      <c r="AED114" s="84"/>
      <c r="AEE114" s="84"/>
      <c r="AEF114" s="84"/>
      <c r="AEG114" s="84"/>
      <c r="AEH114" s="84"/>
      <c r="AEI114" s="84"/>
      <c r="AEJ114" s="84"/>
      <c r="AEK114" s="84"/>
      <c r="AEL114" s="84"/>
      <c r="AEM114" s="84"/>
      <c r="AEN114" s="84"/>
      <c r="AEO114" s="84"/>
      <c r="AEP114" s="84"/>
      <c r="AEQ114" s="84"/>
      <c r="AER114" s="84"/>
      <c r="AES114" s="84"/>
      <c r="AET114" s="84"/>
      <c r="AEU114" s="84"/>
      <c r="AEV114" s="84"/>
      <c r="AEW114" s="84"/>
      <c r="AEX114" s="84"/>
      <c r="AEY114" s="84"/>
      <c r="AEZ114" s="84"/>
      <c r="AFA114" s="84"/>
      <c r="AFB114" s="84"/>
      <c r="AFC114" s="84"/>
      <c r="AFD114" s="84"/>
      <c r="AFE114" s="84"/>
      <c r="AFF114" s="84"/>
      <c r="AFG114" s="84"/>
      <c r="AFH114" s="84"/>
      <c r="AFI114" s="84"/>
      <c r="AFJ114" s="84"/>
      <c r="AFK114" s="84"/>
      <c r="AFL114" s="84"/>
      <c r="AFM114" s="84"/>
      <c r="AFN114" s="84"/>
      <c r="AFO114" s="84"/>
      <c r="AFP114" s="84"/>
      <c r="AFQ114" s="84"/>
      <c r="AFR114" s="84"/>
      <c r="AFS114" s="84"/>
      <c r="AFT114" s="84"/>
      <c r="AFU114" s="84"/>
      <c r="AFV114" s="84"/>
      <c r="AFW114" s="84"/>
      <c r="AFX114" s="84"/>
      <c r="AFY114" s="84"/>
      <c r="AFZ114" s="84"/>
      <c r="AGA114" s="84"/>
      <c r="AGB114" s="84"/>
      <c r="AGC114" s="84"/>
      <c r="AGD114" s="84"/>
      <c r="AGE114" s="84"/>
      <c r="AGF114" s="84"/>
      <c r="AGG114" s="84"/>
      <c r="AGH114" s="84"/>
      <c r="AGI114" s="84"/>
      <c r="AGJ114" s="84"/>
      <c r="AGK114" s="84"/>
      <c r="AGL114" s="84"/>
      <c r="AGM114" s="84"/>
      <c r="AGN114" s="84"/>
      <c r="AGO114" s="84"/>
      <c r="AGP114" s="84"/>
      <c r="AGQ114" s="84"/>
      <c r="AGR114" s="84"/>
      <c r="AGS114" s="84"/>
      <c r="AGT114" s="84"/>
      <c r="AGU114" s="84"/>
      <c r="AGV114" s="84"/>
      <c r="AGW114" s="84"/>
      <c r="AGX114" s="84"/>
      <c r="AGY114" s="84"/>
      <c r="AGZ114" s="84"/>
      <c r="AHA114" s="84"/>
      <c r="AHB114" s="84"/>
      <c r="AHC114" s="84"/>
      <c r="AHD114" s="84"/>
      <c r="AHE114" s="84"/>
      <c r="AHF114" s="84"/>
      <c r="AHG114" s="84"/>
      <c r="AHH114" s="84"/>
      <c r="AHI114" s="84"/>
      <c r="AHJ114" s="84"/>
      <c r="AHK114" s="84"/>
      <c r="AHL114" s="84"/>
      <c r="AHM114" s="84"/>
      <c r="AHN114" s="84"/>
      <c r="AHO114" s="84"/>
      <c r="AHP114" s="84"/>
      <c r="AHQ114" s="84"/>
      <c r="AHR114" s="84"/>
      <c r="AHS114" s="84"/>
      <c r="AHT114" s="84"/>
      <c r="AHU114" s="84"/>
      <c r="AHV114" s="84"/>
      <c r="AHW114" s="84"/>
      <c r="AHX114" s="84"/>
      <c r="AHY114" s="84"/>
      <c r="AHZ114" s="84"/>
      <c r="AIA114" s="84"/>
      <c r="AIB114" s="84"/>
      <c r="AIC114" s="84"/>
      <c r="AID114" s="84"/>
      <c r="AIE114" s="84"/>
      <c r="AIF114" s="84"/>
      <c r="AIG114" s="84"/>
      <c r="AIH114" s="84"/>
      <c r="AII114" s="84"/>
      <c r="AIJ114" s="84"/>
      <c r="AIK114" s="84"/>
      <c r="AIL114" s="84"/>
      <c r="AIM114" s="84"/>
      <c r="AIN114" s="84"/>
      <c r="AIO114" s="84"/>
      <c r="AIP114" s="84"/>
      <c r="AIQ114" s="84"/>
      <c r="AIR114" s="84"/>
      <c r="AIS114" s="84"/>
      <c r="AIT114" s="84"/>
      <c r="AIU114" s="84"/>
      <c r="AIV114" s="84"/>
      <c r="AIW114" s="84"/>
      <c r="AIX114" s="84"/>
      <c r="AIY114" s="84"/>
      <c r="AIZ114" s="84"/>
      <c r="AJA114" s="84"/>
      <c r="AJB114" s="84"/>
      <c r="AJC114" s="84"/>
      <c r="AJD114" s="84"/>
      <c r="AJE114" s="84"/>
      <c r="AJF114" s="84"/>
      <c r="AJG114" s="84"/>
      <c r="AJH114" s="84"/>
      <c r="AJI114" s="84"/>
      <c r="AJJ114" s="84"/>
      <c r="AJK114" s="84"/>
      <c r="AJL114" s="84"/>
      <c r="AJM114" s="84"/>
      <c r="AJN114" s="84"/>
      <c r="AJO114" s="84"/>
      <c r="AJP114" s="84"/>
      <c r="AJQ114" s="84"/>
      <c r="AJR114" s="84"/>
      <c r="AJS114" s="84"/>
      <c r="AJT114" s="84"/>
      <c r="AJU114" s="84"/>
      <c r="AJV114" s="84"/>
      <c r="AJW114" s="84"/>
      <c r="AJX114" s="84"/>
      <c r="AJY114" s="84"/>
      <c r="AJZ114" s="84"/>
      <c r="AKA114" s="84"/>
      <c r="AKB114" s="84"/>
      <c r="AKC114" s="84"/>
      <c r="AKD114" s="84"/>
      <c r="AKE114" s="84"/>
      <c r="AKF114" s="84"/>
      <c r="AKG114" s="84"/>
      <c r="AKH114" s="84"/>
      <c r="AKI114" s="84"/>
      <c r="AKJ114" s="84"/>
      <c r="AKK114" s="84"/>
      <c r="AKL114" s="84"/>
      <c r="AKM114" s="84"/>
      <c r="AKN114" s="84"/>
      <c r="AKO114" s="84"/>
      <c r="AKP114" s="84"/>
      <c r="AKQ114" s="84"/>
      <c r="AKR114" s="84"/>
      <c r="AKS114" s="84"/>
      <c r="AKT114" s="84"/>
      <c r="AKU114" s="84"/>
      <c r="AKV114" s="84"/>
      <c r="AKW114" s="84"/>
      <c r="AKX114" s="84"/>
      <c r="AKY114" s="84"/>
      <c r="AKZ114" s="84"/>
      <c r="ALA114" s="84"/>
      <c r="ALB114" s="84"/>
      <c r="ALC114" s="84"/>
      <c r="ALD114" s="84"/>
      <c r="ALE114" s="84"/>
      <c r="ALF114" s="84"/>
      <c r="ALG114" s="84"/>
      <c r="ALH114" s="84"/>
      <c r="ALI114" s="84"/>
      <c r="ALJ114" s="84"/>
      <c r="ALK114" s="84"/>
      <c r="ALL114" s="84"/>
      <c r="ALM114" s="84"/>
      <c r="ALN114" s="84"/>
      <c r="ALO114" s="84"/>
      <c r="ALP114" s="84"/>
      <c r="ALQ114" s="84"/>
      <c r="ALR114" s="84"/>
      <c r="ALS114" s="84"/>
      <c r="ALT114" s="84"/>
      <c r="ALU114" s="84"/>
      <c r="ALV114" s="84"/>
      <c r="ALW114" s="84"/>
      <c r="ALX114" s="84"/>
      <c r="ALY114" s="84"/>
      <c r="ALZ114" s="84"/>
      <c r="AMA114" s="84"/>
      <c r="AMB114" s="84"/>
      <c r="AMC114" s="84"/>
      <c r="AMD114" s="84"/>
      <c r="AME114" s="84"/>
      <c r="AMF114" s="84"/>
      <c r="AMG114" s="84"/>
      <c r="AMH114" s="84"/>
      <c r="AMI114" s="84"/>
      <c r="AMJ114" s="84"/>
    </row>
    <row r="115" spans="1:1029" ht="14.9" customHeight="1">
      <c r="L115" s="84"/>
      <c r="M115" s="84"/>
      <c r="N115" s="84"/>
      <c r="O115" s="84"/>
      <c r="P115" s="84"/>
      <c r="Q115" s="84"/>
      <c r="R115" s="84"/>
      <c r="S115" s="84"/>
      <c r="T115" s="84"/>
      <c r="U115" s="84"/>
      <c r="V115" s="84"/>
      <c r="W115" s="84"/>
      <c r="X115" s="84"/>
      <c r="Y115" s="84"/>
      <c r="Z115" s="84"/>
      <c r="AA115" s="84"/>
      <c r="AB115" s="84"/>
      <c r="AC115" s="84"/>
      <c r="AD115" s="84"/>
      <c r="AE115" s="84"/>
      <c r="AF115" s="84"/>
      <c r="AG115" s="84"/>
      <c r="AH115" s="84"/>
      <c r="AI115" s="84"/>
      <c r="AJ115" s="84"/>
      <c r="AK115" s="84"/>
      <c r="AL115" s="84"/>
      <c r="AM115" s="84"/>
      <c r="AN115" s="84"/>
      <c r="AO115" s="84"/>
      <c r="AP115" s="84"/>
      <c r="AQ115" s="84"/>
      <c r="AR115" s="84"/>
      <c r="AS115" s="84"/>
      <c r="AT115" s="84"/>
      <c r="AU115" s="84"/>
      <c r="AV115" s="84"/>
      <c r="AW115" s="84"/>
      <c r="AX115" s="84"/>
      <c r="AY115" s="84"/>
      <c r="AZ115" s="84"/>
      <c r="BA115" s="84"/>
      <c r="BB115" s="84"/>
      <c r="BC115" s="84"/>
      <c r="BD115" s="84"/>
      <c r="BE115" s="84"/>
      <c r="BF115" s="84"/>
      <c r="BG115" s="84"/>
      <c r="BH115" s="84"/>
      <c r="BI115" s="84"/>
      <c r="BJ115" s="84"/>
      <c r="BK115" s="84"/>
      <c r="BL115" s="84"/>
      <c r="BM115" s="84"/>
      <c r="BN115" s="84"/>
      <c r="BO115" s="84"/>
      <c r="BP115" s="84"/>
      <c r="BQ115" s="84"/>
      <c r="BR115" s="84"/>
      <c r="BS115" s="84"/>
      <c r="BT115" s="84"/>
      <c r="BU115" s="84"/>
      <c r="BV115" s="84"/>
      <c r="BW115" s="84"/>
      <c r="BX115" s="84"/>
      <c r="BY115" s="84"/>
      <c r="BZ115" s="84"/>
      <c r="CA115" s="84"/>
      <c r="CB115" s="84"/>
      <c r="CC115" s="84"/>
      <c r="CD115" s="84"/>
      <c r="CE115" s="84"/>
      <c r="CF115" s="84"/>
      <c r="CG115" s="84"/>
      <c r="CH115" s="84"/>
      <c r="CI115" s="84"/>
      <c r="CJ115" s="84"/>
      <c r="CK115" s="84"/>
      <c r="CL115" s="84"/>
      <c r="CM115" s="84"/>
      <c r="CN115" s="84"/>
      <c r="CO115" s="84"/>
      <c r="CP115" s="84"/>
      <c r="CQ115" s="84"/>
      <c r="CR115" s="84"/>
      <c r="CS115" s="84"/>
      <c r="CT115" s="84"/>
      <c r="CU115" s="84"/>
      <c r="CV115" s="84"/>
      <c r="CW115" s="84"/>
      <c r="CX115" s="84"/>
      <c r="CY115" s="84"/>
      <c r="CZ115" s="84"/>
      <c r="DA115" s="84"/>
      <c r="DB115" s="84"/>
      <c r="DC115" s="84"/>
      <c r="DD115" s="84"/>
      <c r="DE115" s="84"/>
      <c r="DF115" s="84"/>
      <c r="DG115" s="84"/>
      <c r="DH115" s="84"/>
      <c r="DI115" s="84"/>
      <c r="DJ115" s="84"/>
      <c r="DK115" s="84"/>
      <c r="DL115" s="84"/>
      <c r="DM115" s="84"/>
      <c r="DN115" s="84"/>
      <c r="DO115" s="84"/>
      <c r="DP115" s="84"/>
      <c r="DQ115" s="84"/>
      <c r="DR115" s="84"/>
      <c r="DS115" s="84"/>
      <c r="DT115" s="84"/>
      <c r="DU115" s="84"/>
      <c r="DV115" s="84"/>
      <c r="DW115" s="84"/>
      <c r="DX115" s="84"/>
      <c r="DY115" s="84"/>
      <c r="DZ115" s="84"/>
      <c r="EA115" s="84"/>
      <c r="EB115" s="84"/>
      <c r="EC115" s="84"/>
      <c r="ED115" s="84"/>
      <c r="EE115" s="84"/>
      <c r="EF115" s="84"/>
      <c r="EG115" s="84"/>
      <c r="EH115" s="84"/>
      <c r="EI115" s="84"/>
      <c r="EJ115" s="84"/>
      <c r="EK115" s="84"/>
      <c r="EL115" s="84"/>
      <c r="EM115" s="84"/>
      <c r="EN115" s="84"/>
      <c r="EO115" s="84"/>
      <c r="EP115" s="84"/>
      <c r="EQ115" s="84"/>
      <c r="ER115" s="84"/>
      <c r="ES115" s="84"/>
      <c r="ET115" s="84"/>
      <c r="EU115" s="84"/>
      <c r="EV115" s="84"/>
      <c r="EW115" s="84"/>
      <c r="EX115" s="84"/>
      <c r="EY115" s="84"/>
      <c r="EZ115" s="84"/>
      <c r="FA115" s="84"/>
      <c r="FB115" s="84"/>
      <c r="FC115" s="84"/>
      <c r="FD115" s="84"/>
      <c r="FE115" s="84"/>
      <c r="FF115" s="84"/>
      <c r="FG115" s="84"/>
      <c r="FH115" s="84"/>
      <c r="FI115" s="84"/>
      <c r="FJ115" s="84"/>
      <c r="FK115" s="84"/>
      <c r="FL115" s="84"/>
      <c r="FM115" s="84"/>
      <c r="FN115" s="84"/>
      <c r="FO115" s="84"/>
      <c r="FP115" s="84"/>
      <c r="FQ115" s="84"/>
      <c r="FR115" s="84"/>
      <c r="FS115" s="84"/>
      <c r="FT115" s="84"/>
      <c r="FU115" s="84"/>
      <c r="FV115" s="84"/>
      <c r="FW115" s="84"/>
      <c r="FX115" s="84"/>
      <c r="FY115" s="84"/>
      <c r="FZ115" s="84"/>
      <c r="GA115" s="84"/>
      <c r="GB115" s="84"/>
      <c r="GC115" s="84"/>
      <c r="GD115" s="84"/>
      <c r="GE115" s="84"/>
      <c r="GF115" s="84"/>
      <c r="GG115" s="84"/>
      <c r="GH115" s="84"/>
      <c r="GI115" s="84"/>
      <c r="GJ115" s="84"/>
      <c r="GK115" s="84"/>
      <c r="GL115" s="84"/>
      <c r="GM115" s="84"/>
      <c r="GN115" s="84"/>
      <c r="GO115" s="84"/>
      <c r="GP115" s="84"/>
      <c r="GQ115" s="84"/>
      <c r="GR115" s="84"/>
      <c r="GS115" s="84"/>
      <c r="GT115" s="84"/>
      <c r="GU115" s="84"/>
      <c r="GV115" s="84"/>
      <c r="GW115" s="84"/>
      <c r="GX115" s="84"/>
      <c r="GY115" s="84"/>
      <c r="GZ115" s="84"/>
      <c r="HA115" s="84"/>
      <c r="HB115" s="84"/>
      <c r="HC115" s="84"/>
      <c r="HD115" s="84"/>
      <c r="HE115" s="84"/>
      <c r="HF115" s="84"/>
      <c r="HG115" s="84"/>
      <c r="HH115" s="84"/>
      <c r="HI115" s="84"/>
      <c r="HJ115" s="84"/>
      <c r="HK115" s="84"/>
      <c r="HL115" s="84"/>
      <c r="HM115" s="84"/>
      <c r="HN115" s="84"/>
      <c r="HO115" s="84"/>
      <c r="HP115" s="84"/>
      <c r="HQ115" s="84"/>
      <c r="HR115" s="84"/>
      <c r="HS115" s="84"/>
      <c r="HT115" s="84"/>
      <c r="HU115" s="84"/>
      <c r="HV115" s="84"/>
      <c r="HW115" s="84"/>
      <c r="HX115" s="84"/>
      <c r="HY115" s="84"/>
      <c r="HZ115" s="84"/>
      <c r="IA115" s="84"/>
      <c r="IB115" s="84"/>
      <c r="IC115" s="84"/>
      <c r="ID115" s="84"/>
      <c r="IE115" s="84"/>
      <c r="IF115" s="84"/>
      <c r="IG115" s="84"/>
      <c r="IH115" s="84"/>
      <c r="II115" s="84"/>
      <c r="IJ115" s="84"/>
      <c r="IK115" s="84"/>
      <c r="IL115" s="84"/>
      <c r="IM115" s="84"/>
      <c r="IN115" s="84"/>
      <c r="IO115" s="84"/>
      <c r="IP115" s="84"/>
      <c r="IQ115" s="84"/>
      <c r="IR115" s="84"/>
      <c r="IS115" s="84"/>
      <c r="IT115" s="84"/>
      <c r="IU115" s="84"/>
      <c r="IV115" s="84"/>
      <c r="IW115" s="84"/>
      <c r="IX115" s="84"/>
      <c r="IY115" s="84"/>
      <c r="IZ115" s="84"/>
      <c r="JA115" s="84"/>
      <c r="JB115" s="84"/>
      <c r="JC115" s="84"/>
      <c r="JD115" s="84"/>
      <c r="JE115" s="84"/>
      <c r="JF115" s="84"/>
      <c r="JG115" s="84"/>
      <c r="JH115" s="84"/>
      <c r="JI115" s="84"/>
      <c r="JJ115" s="84"/>
      <c r="JK115" s="84"/>
      <c r="JL115" s="84"/>
      <c r="JM115" s="84"/>
      <c r="JN115" s="84"/>
      <c r="JO115" s="84"/>
      <c r="JP115" s="84"/>
      <c r="JQ115" s="84"/>
      <c r="JR115" s="84"/>
      <c r="JS115" s="84"/>
      <c r="JT115" s="84"/>
      <c r="JU115" s="84"/>
      <c r="JV115" s="84"/>
      <c r="JW115" s="84"/>
      <c r="JX115" s="84"/>
      <c r="JY115" s="84"/>
      <c r="JZ115" s="84"/>
      <c r="KA115" s="84"/>
      <c r="KB115" s="84"/>
      <c r="KC115" s="84"/>
      <c r="KD115" s="84"/>
      <c r="KE115" s="84"/>
      <c r="KF115" s="84"/>
      <c r="KG115" s="84"/>
      <c r="KH115" s="84"/>
      <c r="KI115" s="84"/>
      <c r="KJ115" s="84"/>
      <c r="KK115" s="84"/>
      <c r="KL115" s="84"/>
      <c r="KM115" s="84"/>
      <c r="KN115" s="84"/>
      <c r="KO115" s="84"/>
      <c r="KP115" s="84"/>
      <c r="KQ115" s="84"/>
      <c r="KR115" s="84"/>
      <c r="KS115" s="84"/>
      <c r="KT115" s="84"/>
      <c r="KU115" s="84"/>
      <c r="KV115" s="84"/>
      <c r="KW115" s="84"/>
      <c r="KX115" s="84"/>
      <c r="KY115" s="84"/>
      <c r="KZ115" s="84"/>
      <c r="LA115" s="84"/>
      <c r="LB115" s="84"/>
      <c r="LC115" s="84"/>
      <c r="LD115" s="84"/>
      <c r="LE115" s="84"/>
      <c r="LF115" s="84"/>
      <c r="LG115" s="84"/>
      <c r="LH115" s="84"/>
      <c r="LI115" s="84"/>
      <c r="LJ115" s="84"/>
      <c r="LK115" s="84"/>
      <c r="LL115" s="84"/>
      <c r="LM115" s="84"/>
      <c r="LN115" s="84"/>
      <c r="LO115" s="84"/>
      <c r="LP115" s="84"/>
      <c r="LQ115" s="84"/>
      <c r="LR115" s="84"/>
      <c r="LS115" s="84"/>
      <c r="LT115" s="84"/>
      <c r="LU115" s="84"/>
      <c r="LV115" s="84"/>
      <c r="LW115" s="84"/>
      <c r="LX115" s="84"/>
      <c r="LY115" s="84"/>
      <c r="LZ115" s="84"/>
      <c r="MA115" s="84"/>
      <c r="MB115" s="84"/>
      <c r="MC115" s="84"/>
      <c r="MD115" s="84"/>
      <c r="ME115" s="84"/>
      <c r="MF115" s="84"/>
      <c r="MG115" s="84"/>
      <c r="MH115" s="84"/>
      <c r="MI115" s="84"/>
      <c r="MJ115" s="84"/>
      <c r="MK115" s="84"/>
      <c r="ML115" s="84"/>
      <c r="MM115" s="84"/>
      <c r="MN115" s="84"/>
      <c r="MO115" s="84"/>
      <c r="MP115" s="84"/>
      <c r="MQ115" s="84"/>
      <c r="MR115" s="84"/>
      <c r="MS115" s="84"/>
      <c r="MT115" s="84"/>
      <c r="MU115" s="84"/>
      <c r="MV115" s="84"/>
      <c r="MW115" s="84"/>
      <c r="MX115" s="84"/>
      <c r="MY115" s="84"/>
      <c r="MZ115" s="84"/>
      <c r="NA115" s="84"/>
      <c r="NB115" s="84"/>
      <c r="NC115" s="84"/>
      <c r="ND115" s="84"/>
      <c r="NE115" s="84"/>
      <c r="NF115" s="84"/>
      <c r="NG115" s="84"/>
      <c r="NH115" s="84"/>
      <c r="NI115" s="84"/>
      <c r="NJ115" s="84"/>
      <c r="NK115" s="84"/>
      <c r="NL115" s="84"/>
      <c r="NM115" s="84"/>
      <c r="NN115" s="84"/>
      <c r="NO115" s="84"/>
      <c r="NP115" s="84"/>
      <c r="NQ115" s="84"/>
      <c r="NR115" s="84"/>
      <c r="NS115" s="84"/>
      <c r="NT115" s="84"/>
      <c r="NU115" s="84"/>
      <c r="NV115" s="84"/>
      <c r="NW115" s="84"/>
      <c r="NX115" s="84"/>
      <c r="NY115" s="84"/>
      <c r="NZ115" s="84"/>
      <c r="OA115" s="84"/>
      <c r="OB115" s="84"/>
      <c r="OC115" s="84"/>
      <c r="OD115" s="84"/>
      <c r="OE115" s="84"/>
      <c r="OF115" s="84"/>
      <c r="OG115" s="84"/>
      <c r="OH115" s="84"/>
      <c r="OI115" s="84"/>
      <c r="OJ115" s="84"/>
      <c r="OK115" s="84"/>
      <c r="OL115" s="84"/>
      <c r="OM115" s="84"/>
      <c r="ON115" s="84"/>
      <c r="OO115" s="84"/>
      <c r="OP115" s="84"/>
      <c r="OQ115" s="84"/>
      <c r="OR115" s="84"/>
      <c r="OS115" s="84"/>
      <c r="OT115" s="84"/>
      <c r="OU115" s="84"/>
      <c r="OV115" s="84"/>
      <c r="OW115" s="84"/>
      <c r="OX115" s="84"/>
      <c r="OY115" s="84"/>
      <c r="OZ115" s="84"/>
      <c r="PA115" s="84"/>
      <c r="PB115" s="84"/>
      <c r="PC115" s="84"/>
      <c r="PD115" s="84"/>
      <c r="PE115" s="84"/>
      <c r="PF115" s="84"/>
      <c r="PG115" s="84"/>
      <c r="PH115" s="84"/>
      <c r="PI115" s="84"/>
      <c r="PJ115" s="84"/>
      <c r="PK115" s="84"/>
      <c r="PL115" s="84"/>
      <c r="PM115" s="84"/>
      <c r="PN115" s="84"/>
      <c r="PO115" s="84"/>
      <c r="PP115" s="84"/>
      <c r="PQ115" s="84"/>
      <c r="PR115" s="84"/>
      <c r="PS115" s="84"/>
      <c r="PT115" s="84"/>
      <c r="PU115" s="84"/>
      <c r="PV115" s="84"/>
      <c r="PW115" s="84"/>
      <c r="PX115" s="84"/>
      <c r="PY115" s="84"/>
      <c r="PZ115" s="84"/>
      <c r="QA115" s="84"/>
      <c r="QB115" s="84"/>
      <c r="QC115" s="84"/>
      <c r="QD115" s="84"/>
      <c r="QE115" s="84"/>
      <c r="QF115" s="84"/>
      <c r="QG115" s="84"/>
      <c r="QH115" s="84"/>
      <c r="QI115" s="84"/>
      <c r="QJ115" s="84"/>
      <c r="QK115" s="84"/>
      <c r="QL115" s="84"/>
      <c r="QM115" s="84"/>
      <c r="QN115" s="84"/>
      <c r="QO115" s="84"/>
      <c r="QP115" s="84"/>
      <c r="QQ115" s="84"/>
      <c r="QR115" s="84"/>
      <c r="QS115" s="84"/>
      <c r="QT115" s="84"/>
      <c r="QU115" s="84"/>
      <c r="QV115" s="84"/>
      <c r="QW115" s="84"/>
      <c r="QX115" s="84"/>
      <c r="QY115" s="84"/>
      <c r="QZ115" s="84"/>
      <c r="RA115" s="84"/>
      <c r="RB115" s="84"/>
      <c r="RC115" s="84"/>
      <c r="RD115" s="84"/>
      <c r="RE115" s="84"/>
      <c r="RF115" s="84"/>
      <c r="RG115" s="84"/>
      <c r="RH115" s="84"/>
      <c r="RI115" s="84"/>
      <c r="RJ115" s="84"/>
      <c r="RK115" s="84"/>
      <c r="RL115" s="84"/>
      <c r="RM115" s="84"/>
      <c r="RN115" s="84"/>
      <c r="RO115" s="84"/>
      <c r="RP115" s="84"/>
      <c r="RQ115" s="84"/>
      <c r="RR115" s="84"/>
      <c r="RS115" s="84"/>
      <c r="RT115" s="84"/>
      <c r="RU115" s="84"/>
      <c r="RV115" s="84"/>
      <c r="RW115" s="84"/>
      <c r="RX115" s="84"/>
      <c r="RY115" s="84"/>
      <c r="RZ115" s="84"/>
      <c r="SA115" s="84"/>
      <c r="SB115" s="84"/>
      <c r="SC115" s="84"/>
      <c r="SD115" s="84"/>
      <c r="SE115" s="84"/>
      <c r="SF115" s="84"/>
      <c r="SG115" s="84"/>
      <c r="SH115" s="84"/>
      <c r="SI115" s="84"/>
      <c r="SJ115" s="84"/>
      <c r="SK115" s="84"/>
      <c r="SL115" s="84"/>
      <c r="SM115" s="84"/>
      <c r="SN115" s="84"/>
      <c r="SO115" s="84"/>
      <c r="SP115" s="84"/>
      <c r="SQ115" s="84"/>
      <c r="SR115" s="84"/>
      <c r="SS115" s="84"/>
      <c r="ST115" s="84"/>
      <c r="SU115" s="84"/>
      <c r="SV115" s="84"/>
      <c r="SW115" s="84"/>
      <c r="SX115" s="84"/>
      <c r="SY115" s="84"/>
      <c r="SZ115" s="84"/>
      <c r="TA115" s="84"/>
      <c r="TB115" s="84"/>
      <c r="TC115" s="84"/>
      <c r="TD115" s="84"/>
      <c r="TE115" s="84"/>
      <c r="TF115" s="84"/>
      <c r="TG115" s="84"/>
      <c r="TH115" s="84"/>
      <c r="TI115" s="84"/>
      <c r="TJ115" s="84"/>
      <c r="TK115" s="84"/>
      <c r="TL115" s="84"/>
      <c r="TM115" s="84"/>
      <c r="TN115" s="84"/>
      <c r="TO115" s="84"/>
      <c r="TP115" s="84"/>
      <c r="TQ115" s="84"/>
      <c r="TR115" s="84"/>
      <c r="TS115" s="84"/>
      <c r="TT115" s="84"/>
      <c r="TU115" s="84"/>
      <c r="TV115" s="84"/>
      <c r="TW115" s="84"/>
      <c r="TX115" s="84"/>
      <c r="TY115" s="84"/>
      <c r="TZ115" s="84"/>
      <c r="UA115" s="84"/>
      <c r="UB115" s="84"/>
      <c r="UC115" s="84"/>
      <c r="UD115" s="84"/>
      <c r="UE115" s="84"/>
      <c r="UF115" s="84"/>
      <c r="UG115" s="84"/>
      <c r="UH115" s="84"/>
      <c r="UI115" s="84"/>
      <c r="UJ115" s="84"/>
      <c r="UK115" s="84"/>
      <c r="UL115" s="84"/>
      <c r="UM115" s="84"/>
      <c r="UN115" s="84"/>
      <c r="UO115" s="84"/>
      <c r="UP115" s="84"/>
      <c r="UQ115" s="84"/>
      <c r="UR115" s="84"/>
      <c r="US115" s="84"/>
      <c r="UT115" s="84"/>
      <c r="UU115" s="84"/>
      <c r="UV115" s="84"/>
      <c r="UW115" s="84"/>
      <c r="UX115" s="84"/>
      <c r="UY115" s="84"/>
      <c r="UZ115" s="84"/>
      <c r="VA115" s="84"/>
      <c r="VB115" s="84"/>
      <c r="VC115" s="84"/>
      <c r="VD115" s="84"/>
      <c r="VE115" s="84"/>
      <c r="VF115" s="84"/>
      <c r="VG115" s="84"/>
      <c r="VH115" s="84"/>
      <c r="VI115" s="84"/>
      <c r="VJ115" s="84"/>
      <c r="VK115" s="84"/>
      <c r="VL115" s="84"/>
      <c r="VM115" s="84"/>
      <c r="VN115" s="84"/>
      <c r="VO115" s="84"/>
      <c r="VP115" s="84"/>
      <c r="VQ115" s="84"/>
      <c r="VR115" s="84"/>
      <c r="VS115" s="84"/>
      <c r="VT115" s="84"/>
      <c r="VU115" s="84"/>
      <c r="VV115" s="84"/>
      <c r="VW115" s="84"/>
      <c r="VX115" s="84"/>
      <c r="VY115" s="84"/>
      <c r="VZ115" s="84"/>
      <c r="WA115" s="84"/>
      <c r="WB115" s="84"/>
      <c r="WC115" s="84"/>
      <c r="WD115" s="84"/>
      <c r="WE115" s="84"/>
      <c r="WF115" s="84"/>
      <c r="WG115" s="84"/>
      <c r="WH115" s="84"/>
      <c r="WI115" s="84"/>
      <c r="WJ115" s="84"/>
      <c r="WK115" s="84"/>
      <c r="WL115" s="84"/>
      <c r="WM115" s="84"/>
      <c r="WN115" s="84"/>
      <c r="WO115" s="84"/>
      <c r="WP115" s="84"/>
      <c r="WQ115" s="84"/>
      <c r="WR115" s="84"/>
      <c r="WS115" s="84"/>
      <c r="WT115" s="84"/>
      <c r="WU115" s="84"/>
      <c r="WV115" s="84"/>
      <c r="WW115" s="84"/>
      <c r="WX115" s="84"/>
      <c r="WY115" s="84"/>
      <c r="WZ115" s="84"/>
      <c r="XA115" s="84"/>
      <c r="XB115" s="84"/>
      <c r="XC115" s="84"/>
      <c r="XD115" s="84"/>
      <c r="XE115" s="84"/>
      <c r="XF115" s="84"/>
      <c r="XG115" s="84"/>
      <c r="XH115" s="84"/>
      <c r="XI115" s="84"/>
      <c r="XJ115" s="84"/>
      <c r="XK115" s="84"/>
      <c r="XL115" s="84"/>
      <c r="XM115" s="84"/>
      <c r="XN115" s="84"/>
      <c r="XO115" s="84"/>
      <c r="XP115" s="84"/>
      <c r="XQ115" s="84"/>
      <c r="XR115" s="84"/>
      <c r="XS115" s="84"/>
      <c r="XT115" s="84"/>
      <c r="XU115" s="84"/>
      <c r="XV115" s="84"/>
      <c r="XW115" s="84"/>
      <c r="XX115" s="84"/>
      <c r="XY115" s="84"/>
      <c r="XZ115" s="84"/>
      <c r="YA115" s="84"/>
      <c r="YB115" s="84"/>
      <c r="YC115" s="84"/>
      <c r="YD115" s="84"/>
      <c r="YE115" s="84"/>
      <c r="YF115" s="84"/>
      <c r="YG115" s="84"/>
      <c r="YH115" s="84"/>
      <c r="YI115" s="84"/>
      <c r="YJ115" s="84"/>
      <c r="YK115" s="84"/>
      <c r="YL115" s="84"/>
      <c r="YM115" s="84"/>
      <c r="YN115" s="84"/>
      <c r="YO115" s="84"/>
      <c r="YP115" s="84"/>
      <c r="YQ115" s="84"/>
      <c r="YR115" s="84"/>
      <c r="YS115" s="84"/>
      <c r="YT115" s="84"/>
      <c r="YU115" s="84"/>
      <c r="YV115" s="84"/>
      <c r="YW115" s="84"/>
      <c r="YX115" s="84"/>
      <c r="YY115" s="84"/>
      <c r="YZ115" s="84"/>
      <c r="ZA115" s="84"/>
      <c r="ZB115" s="84"/>
      <c r="ZC115" s="84"/>
      <c r="ZD115" s="84"/>
      <c r="ZE115" s="84"/>
      <c r="ZF115" s="84"/>
      <c r="ZG115" s="84"/>
      <c r="ZH115" s="84"/>
      <c r="ZI115" s="84"/>
      <c r="ZJ115" s="84"/>
      <c r="ZK115" s="84"/>
      <c r="ZL115" s="84"/>
      <c r="ZM115" s="84"/>
      <c r="ZN115" s="84"/>
      <c r="ZO115" s="84"/>
      <c r="ZP115" s="84"/>
      <c r="ZQ115" s="84"/>
      <c r="ZR115" s="84"/>
      <c r="ZS115" s="84"/>
      <c r="ZT115" s="84"/>
      <c r="ZU115" s="84"/>
      <c r="ZV115" s="84"/>
      <c r="ZW115" s="84"/>
      <c r="ZX115" s="84"/>
      <c r="ZY115" s="84"/>
      <c r="ZZ115" s="84"/>
      <c r="AAA115" s="84"/>
      <c r="AAB115" s="84"/>
      <c r="AAC115" s="84"/>
      <c r="AAD115" s="84"/>
      <c r="AAE115" s="84"/>
      <c r="AAF115" s="84"/>
      <c r="AAG115" s="84"/>
      <c r="AAH115" s="84"/>
      <c r="AAI115" s="84"/>
      <c r="AAJ115" s="84"/>
      <c r="AAK115" s="84"/>
      <c r="AAL115" s="84"/>
      <c r="AAM115" s="84"/>
      <c r="AAN115" s="84"/>
      <c r="AAO115" s="84"/>
      <c r="AAP115" s="84"/>
      <c r="AAQ115" s="84"/>
      <c r="AAR115" s="84"/>
      <c r="AAS115" s="84"/>
      <c r="AAT115" s="84"/>
      <c r="AAU115" s="84"/>
      <c r="AAV115" s="84"/>
      <c r="AAW115" s="84"/>
      <c r="AAX115" s="84"/>
      <c r="AAY115" s="84"/>
      <c r="AAZ115" s="84"/>
      <c r="ABA115" s="84"/>
      <c r="ABB115" s="84"/>
      <c r="ABC115" s="84"/>
      <c r="ABD115" s="84"/>
      <c r="ABE115" s="84"/>
      <c r="ABF115" s="84"/>
      <c r="ABG115" s="84"/>
      <c r="ABH115" s="84"/>
      <c r="ABI115" s="84"/>
      <c r="ABJ115" s="84"/>
      <c r="ABK115" s="84"/>
      <c r="ABL115" s="84"/>
      <c r="ABM115" s="84"/>
      <c r="ABN115" s="84"/>
      <c r="ABO115" s="84"/>
      <c r="ABP115" s="84"/>
      <c r="ABQ115" s="84"/>
      <c r="ABR115" s="84"/>
      <c r="ABS115" s="84"/>
      <c r="ABT115" s="84"/>
      <c r="ABU115" s="84"/>
      <c r="ABV115" s="84"/>
      <c r="ABW115" s="84"/>
      <c r="ABX115" s="84"/>
      <c r="ABY115" s="84"/>
      <c r="ABZ115" s="84"/>
      <c r="ACA115" s="84"/>
      <c r="ACB115" s="84"/>
      <c r="ACC115" s="84"/>
      <c r="ACD115" s="84"/>
      <c r="ACE115" s="84"/>
      <c r="ACF115" s="84"/>
      <c r="ACG115" s="84"/>
      <c r="ACH115" s="84"/>
      <c r="ACI115" s="84"/>
      <c r="ACJ115" s="84"/>
      <c r="ACK115" s="84"/>
      <c r="ACL115" s="84"/>
      <c r="ACM115" s="84"/>
      <c r="ACN115" s="84"/>
      <c r="ACO115" s="84"/>
      <c r="ACP115" s="84"/>
      <c r="ACQ115" s="84"/>
      <c r="ACR115" s="84"/>
      <c r="ACS115" s="84"/>
      <c r="ACT115" s="84"/>
      <c r="ACU115" s="84"/>
      <c r="ACV115" s="84"/>
      <c r="ACW115" s="84"/>
      <c r="ACX115" s="84"/>
      <c r="ACY115" s="84"/>
      <c r="ACZ115" s="84"/>
      <c r="ADA115" s="84"/>
      <c r="ADB115" s="84"/>
      <c r="ADC115" s="84"/>
      <c r="ADD115" s="84"/>
      <c r="ADE115" s="84"/>
      <c r="ADF115" s="84"/>
      <c r="ADG115" s="84"/>
      <c r="ADH115" s="84"/>
      <c r="ADI115" s="84"/>
      <c r="ADJ115" s="84"/>
      <c r="ADK115" s="84"/>
      <c r="ADL115" s="84"/>
      <c r="ADM115" s="84"/>
      <c r="ADN115" s="84"/>
      <c r="ADO115" s="84"/>
      <c r="ADP115" s="84"/>
      <c r="ADQ115" s="84"/>
      <c r="ADR115" s="84"/>
      <c r="ADS115" s="84"/>
      <c r="ADT115" s="84"/>
      <c r="ADU115" s="84"/>
      <c r="ADV115" s="84"/>
      <c r="ADW115" s="84"/>
      <c r="ADX115" s="84"/>
      <c r="ADY115" s="84"/>
      <c r="ADZ115" s="84"/>
      <c r="AEA115" s="84"/>
      <c r="AEB115" s="84"/>
      <c r="AEC115" s="84"/>
      <c r="AED115" s="84"/>
      <c r="AEE115" s="84"/>
      <c r="AEF115" s="84"/>
      <c r="AEG115" s="84"/>
      <c r="AEH115" s="84"/>
      <c r="AEI115" s="84"/>
      <c r="AEJ115" s="84"/>
      <c r="AEK115" s="84"/>
      <c r="AEL115" s="84"/>
      <c r="AEM115" s="84"/>
      <c r="AEN115" s="84"/>
      <c r="AEO115" s="84"/>
      <c r="AEP115" s="84"/>
      <c r="AEQ115" s="84"/>
      <c r="AER115" s="84"/>
      <c r="AES115" s="84"/>
      <c r="AET115" s="84"/>
      <c r="AEU115" s="84"/>
      <c r="AEV115" s="84"/>
      <c r="AEW115" s="84"/>
      <c r="AEX115" s="84"/>
      <c r="AEY115" s="84"/>
      <c r="AEZ115" s="84"/>
      <c r="AFA115" s="84"/>
      <c r="AFB115" s="84"/>
      <c r="AFC115" s="84"/>
      <c r="AFD115" s="84"/>
      <c r="AFE115" s="84"/>
      <c r="AFF115" s="84"/>
      <c r="AFG115" s="84"/>
      <c r="AFH115" s="84"/>
      <c r="AFI115" s="84"/>
      <c r="AFJ115" s="84"/>
      <c r="AFK115" s="84"/>
      <c r="AFL115" s="84"/>
      <c r="AFM115" s="84"/>
      <c r="AFN115" s="84"/>
      <c r="AFO115" s="84"/>
      <c r="AFP115" s="84"/>
      <c r="AFQ115" s="84"/>
      <c r="AFR115" s="84"/>
      <c r="AFS115" s="84"/>
      <c r="AFT115" s="84"/>
      <c r="AFU115" s="84"/>
      <c r="AFV115" s="84"/>
      <c r="AFW115" s="84"/>
      <c r="AFX115" s="84"/>
      <c r="AFY115" s="84"/>
      <c r="AFZ115" s="84"/>
      <c r="AGA115" s="84"/>
      <c r="AGB115" s="84"/>
      <c r="AGC115" s="84"/>
      <c r="AGD115" s="84"/>
      <c r="AGE115" s="84"/>
      <c r="AGF115" s="84"/>
      <c r="AGG115" s="84"/>
      <c r="AGH115" s="84"/>
      <c r="AGI115" s="84"/>
      <c r="AGJ115" s="84"/>
      <c r="AGK115" s="84"/>
      <c r="AGL115" s="84"/>
      <c r="AGM115" s="84"/>
      <c r="AGN115" s="84"/>
      <c r="AGO115" s="84"/>
      <c r="AGP115" s="84"/>
      <c r="AGQ115" s="84"/>
      <c r="AGR115" s="84"/>
      <c r="AGS115" s="84"/>
      <c r="AGT115" s="84"/>
      <c r="AGU115" s="84"/>
      <c r="AGV115" s="84"/>
      <c r="AGW115" s="84"/>
      <c r="AGX115" s="84"/>
      <c r="AGY115" s="84"/>
      <c r="AGZ115" s="84"/>
      <c r="AHA115" s="84"/>
      <c r="AHB115" s="84"/>
      <c r="AHC115" s="84"/>
      <c r="AHD115" s="84"/>
      <c r="AHE115" s="84"/>
      <c r="AHF115" s="84"/>
      <c r="AHG115" s="84"/>
      <c r="AHH115" s="84"/>
      <c r="AHI115" s="84"/>
      <c r="AHJ115" s="84"/>
      <c r="AHK115" s="84"/>
      <c r="AHL115" s="84"/>
      <c r="AHM115" s="84"/>
      <c r="AHN115" s="84"/>
      <c r="AHO115" s="84"/>
      <c r="AHP115" s="84"/>
      <c r="AHQ115" s="84"/>
      <c r="AHR115" s="84"/>
      <c r="AHS115" s="84"/>
      <c r="AHT115" s="84"/>
      <c r="AHU115" s="84"/>
      <c r="AHV115" s="84"/>
      <c r="AHW115" s="84"/>
      <c r="AHX115" s="84"/>
      <c r="AHY115" s="84"/>
      <c r="AHZ115" s="84"/>
      <c r="AIA115" s="84"/>
      <c r="AIB115" s="84"/>
      <c r="AIC115" s="84"/>
      <c r="AID115" s="84"/>
      <c r="AIE115" s="84"/>
      <c r="AIF115" s="84"/>
      <c r="AIG115" s="84"/>
      <c r="AIH115" s="84"/>
      <c r="AII115" s="84"/>
      <c r="AIJ115" s="84"/>
      <c r="AIK115" s="84"/>
      <c r="AIL115" s="84"/>
      <c r="AIM115" s="84"/>
      <c r="AIN115" s="84"/>
      <c r="AIO115" s="84"/>
      <c r="AIP115" s="84"/>
      <c r="AIQ115" s="84"/>
      <c r="AIR115" s="84"/>
      <c r="AIS115" s="84"/>
      <c r="AIT115" s="84"/>
      <c r="AIU115" s="84"/>
      <c r="AIV115" s="84"/>
      <c r="AIW115" s="84"/>
      <c r="AIX115" s="84"/>
      <c r="AIY115" s="84"/>
      <c r="AIZ115" s="84"/>
      <c r="AJA115" s="84"/>
      <c r="AJB115" s="84"/>
      <c r="AJC115" s="84"/>
      <c r="AJD115" s="84"/>
      <c r="AJE115" s="84"/>
      <c r="AJF115" s="84"/>
      <c r="AJG115" s="84"/>
      <c r="AJH115" s="84"/>
      <c r="AJI115" s="84"/>
      <c r="AJJ115" s="84"/>
      <c r="AJK115" s="84"/>
      <c r="AJL115" s="84"/>
      <c r="AJM115" s="84"/>
      <c r="AJN115" s="84"/>
      <c r="AJO115" s="84"/>
      <c r="AJP115" s="84"/>
      <c r="AJQ115" s="84"/>
      <c r="AJR115" s="84"/>
      <c r="AJS115" s="84"/>
      <c r="AJT115" s="84"/>
      <c r="AJU115" s="84"/>
      <c r="AJV115" s="84"/>
      <c r="AJW115" s="84"/>
      <c r="AJX115" s="84"/>
      <c r="AJY115" s="84"/>
      <c r="AJZ115" s="84"/>
      <c r="AKA115" s="84"/>
      <c r="AKB115" s="84"/>
      <c r="AKC115" s="84"/>
      <c r="AKD115" s="84"/>
      <c r="AKE115" s="84"/>
      <c r="AKF115" s="84"/>
      <c r="AKG115" s="84"/>
      <c r="AKH115" s="84"/>
      <c r="AKI115" s="84"/>
      <c r="AKJ115" s="84"/>
      <c r="AKK115" s="84"/>
      <c r="AKL115" s="84"/>
      <c r="AKM115" s="84"/>
      <c r="AKN115" s="84"/>
      <c r="AKO115" s="84"/>
      <c r="AKP115" s="84"/>
      <c r="AKQ115" s="84"/>
      <c r="AKR115" s="84"/>
      <c r="AKS115" s="84"/>
      <c r="AKT115" s="84"/>
      <c r="AKU115" s="84"/>
      <c r="AKV115" s="84"/>
      <c r="AKW115" s="84"/>
      <c r="AKX115" s="84"/>
      <c r="AKY115" s="84"/>
      <c r="AKZ115" s="84"/>
      <c r="ALA115" s="84"/>
      <c r="ALB115" s="84"/>
      <c r="ALC115" s="84"/>
      <c r="ALD115" s="84"/>
      <c r="ALE115" s="84"/>
      <c r="ALF115" s="84"/>
      <c r="ALG115" s="84"/>
      <c r="ALH115" s="84"/>
      <c r="ALI115" s="84"/>
      <c r="ALJ115" s="84"/>
      <c r="ALK115" s="84"/>
      <c r="ALL115" s="84"/>
      <c r="ALM115" s="84"/>
      <c r="ALN115" s="84"/>
      <c r="ALO115" s="84"/>
      <c r="ALP115" s="84"/>
      <c r="ALQ115" s="84"/>
      <c r="ALR115" s="84"/>
      <c r="ALS115" s="84"/>
      <c r="ALT115" s="84"/>
      <c r="ALU115" s="84"/>
      <c r="ALV115" s="84"/>
      <c r="ALW115" s="84"/>
      <c r="ALX115" s="84"/>
      <c r="ALY115" s="84"/>
      <c r="ALZ115" s="84"/>
      <c r="AMA115" s="84"/>
      <c r="AMB115" s="84"/>
      <c r="AMC115" s="84"/>
      <c r="AMD115" s="84"/>
      <c r="AME115" s="84"/>
      <c r="AMF115" s="84"/>
      <c r="AMG115" s="84"/>
      <c r="AMH115" s="84"/>
      <c r="AMI115" s="84"/>
      <c r="AMJ115" s="84"/>
    </row>
    <row r="116" spans="1:1029" ht="14.9" customHeight="1">
      <c r="A116" s="412" t="s">
        <v>385</v>
      </c>
      <c r="B116" s="412"/>
      <c r="H116" s="90"/>
      <c r="I116" s="410" t="s">
        <v>384</v>
      </c>
      <c r="J116" s="410"/>
      <c r="K116" s="410"/>
      <c r="L116" s="84"/>
      <c r="M116" s="84"/>
      <c r="N116" s="84"/>
      <c r="O116" s="84"/>
      <c r="P116" s="84"/>
      <c r="Q116" s="84"/>
      <c r="R116" s="84"/>
      <c r="S116" s="84"/>
      <c r="T116" s="84"/>
      <c r="U116" s="84"/>
      <c r="V116" s="84"/>
      <c r="W116" s="84"/>
      <c r="X116" s="84"/>
      <c r="Y116" s="84"/>
      <c r="Z116" s="84"/>
      <c r="AA116" s="84"/>
      <c r="AB116" s="84"/>
      <c r="AC116" s="84"/>
      <c r="AD116" s="84"/>
      <c r="AE116" s="84"/>
      <c r="AF116" s="84"/>
      <c r="AG116" s="84"/>
      <c r="AH116" s="84"/>
      <c r="AI116" s="84"/>
      <c r="AJ116" s="84"/>
      <c r="AK116" s="84"/>
      <c r="AL116" s="84"/>
      <c r="AM116" s="84"/>
      <c r="AN116" s="84"/>
      <c r="AO116" s="84"/>
      <c r="AP116" s="84"/>
      <c r="AQ116" s="84"/>
      <c r="AR116" s="84"/>
      <c r="AS116" s="84"/>
      <c r="AT116" s="84"/>
      <c r="AU116" s="84"/>
      <c r="AV116" s="84"/>
      <c r="AW116" s="84"/>
      <c r="AX116" s="84"/>
      <c r="AY116" s="84"/>
      <c r="AZ116" s="84"/>
      <c r="BA116" s="84"/>
      <c r="BB116" s="84"/>
      <c r="BC116" s="84"/>
      <c r="BD116" s="84"/>
      <c r="BE116" s="84"/>
      <c r="BF116" s="84"/>
      <c r="BG116" s="84"/>
      <c r="BH116" s="84"/>
      <c r="BI116" s="84"/>
      <c r="BJ116" s="84"/>
      <c r="BK116" s="84"/>
      <c r="BL116" s="84"/>
      <c r="BM116" s="84"/>
      <c r="BN116" s="84"/>
      <c r="BO116" s="84"/>
      <c r="BP116" s="84"/>
      <c r="BQ116" s="84"/>
      <c r="BR116" s="84"/>
      <c r="BS116" s="84"/>
      <c r="BT116" s="84"/>
      <c r="BU116" s="84"/>
      <c r="BV116" s="84"/>
      <c r="BW116" s="84"/>
      <c r="BX116" s="84"/>
      <c r="BY116" s="84"/>
      <c r="BZ116" s="84"/>
      <c r="CA116" s="84"/>
      <c r="CB116" s="84"/>
      <c r="CC116" s="84"/>
      <c r="CD116" s="84"/>
      <c r="CE116" s="84"/>
      <c r="CF116" s="84"/>
      <c r="CG116" s="84"/>
      <c r="CH116" s="84"/>
      <c r="CI116" s="84"/>
      <c r="CJ116" s="84"/>
      <c r="CK116" s="84"/>
      <c r="CL116" s="84"/>
      <c r="CM116" s="84"/>
      <c r="CN116" s="84"/>
      <c r="CO116" s="84"/>
      <c r="CP116" s="84"/>
      <c r="CQ116" s="84"/>
      <c r="CR116" s="84"/>
      <c r="CS116" s="84"/>
      <c r="CT116" s="84"/>
      <c r="CU116" s="84"/>
      <c r="CV116" s="84"/>
      <c r="CW116" s="84"/>
      <c r="CX116" s="84"/>
      <c r="CY116" s="84"/>
      <c r="CZ116" s="84"/>
      <c r="DA116" s="84"/>
      <c r="DB116" s="84"/>
      <c r="DC116" s="84"/>
      <c r="DD116" s="84"/>
      <c r="DE116" s="84"/>
      <c r="DF116" s="84"/>
      <c r="DG116" s="84"/>
      <c r="DH116" s="84"/>
      <c r="DI116" s="84"/>
      <c r="DJ116" s="84"/>
      <c r="DK116" s="84"/>
      <c r="DL116" s="84"/>
      <c r="DM116" s="84"/>
      <c r="DN116" s="84"/>
      <c r="DO116" s="84"/>
      <c r="DP116" s="84"/>
      <c r="DQ116" s="84"/>
      <c r="DR116" s="84"/>
      <c r="DS116" s="84"/>
      <c r="DT116" s="84"/>
      <c r="DU116" s="84"/>
      <c r="DV116" s="84"/>
      <c r="DW116" s="84"/>
      <c r="DX116" s="84"/>
      <c r="DY116" s="84"/>
      <c r="DZ116" s="84"/>
      <c r="EA116" s="84"/>
      <c r="EB116" s="84"/>
      <c r="EC116" s="84"/>
      <c r="ED116" s="84"/>
      <c r="EE116" s="84"/>
      <c r="EF116" s="84"/>
      <c r="EG116" s="84"/>
      <c r="EH116" s="84"/>
      <c r="EI116" s="84"/>
      <c r="EJ116" s="84"/>
      <c r="EK116" s="84"/>
      <c r="EL116" s="84"/>
      <c r="EM116" s="84"/>
      <c r="EN116" s="84"/>
      <c r="EO116" s="84"/>
      <c r="EP116" s="84"/>
      <c r="EQ116" s="84"/>
      <c r="ER116" s="84"/>
      <c r="ES116" s="84"/>
      <c r="ET116" s="84"/>
      <c r="EU116" s="84"/>
      <c r="EV116" s="84"/>
      <c r="EW116" s="84"/>
      <c r="EX116" s="84"/>
      <c r="EY116" s="84"/>
      <c r="EZ116" s="84"/>
      <c r="FA116" s="84"/>
      <c r="FB116" s="84"/>
      <c r="FC116" s="84"/>
      <c r="FD116" s="84"/>
      <c r="FE116" s="84"/>
      <c r="FF116" s="84"/>
      <c r="FG116" s="84"/>
      <c r="FH116" s="84"/>
      <c r="FI116" s="84"/>
      <c r="FJ116" s="84"/>
      <c r="FK116" s="84"/>
      <c r="FL116" s="84"/>
      <c r="FM116" s="84"/>
      <c r="FN116" s="84"/>
      <c r="FO116" s="84"/>
      <c r="FP116" s="84"/>
      <c r="FQ116" s="84"/>
      <c r="FR116" s="84"/>
      <c r="FS116" s="84"/>
      <c r="FT116" s="84"/>
      <c r="FU116" s="84"/>
      <c r="FV116" s="84"/>
      <c r="FW116" s="84"/>
      <c r="FX116" s="84"/>
      <c r="FY116" s="84"/>
      <c r="FZ116" s="84"/>
      <c r="GA116" s="84"/>
      <c r="GB116" s="84"/>
      <c r="GC116" s="84"/>
      <c r="GD116" s="84"/>
      <c r="GE116" s="84"/>
      <c r="GF116" s="84"/>
      <c r="GG116" s="84"/>
      <c r="GH116" s="84"/>
      <c r="GI116" s="84"/>
      <c r="GJ116" s="84"/>
      <c r="GK116" s="84"/>
      <c r="GL116" s="84"/>
      <c r="GM116" s="84"/>
      <c r="GN116" s="84"/>
      <c r="GO116" s="84"/>
      <c r="GP116" s="84"/>
      <c r="GQ116" s="84"/>
      <c r="GR116" s="84"/>
      <c r="GS116" s="84"/>
      <c r="GT116" s="84"/>
      <c r="GU116" s="84"/>
      <c r="GV116" s="84"/>
      <c r="GW116" s="84"/>
      <c r="GX116" s="84"/>
      <c r="GY116" s="84"/>
      <c r="GZ116" s="84"/>
      <c r="HA116" s="84"/>
      <c r="HB116" s="84"/>
      <c r="HC116" s="84"/>
      <c r="HD116" s="84"/>
      <c r="HE116" s="84"/>
      <c r="HF116" s="84"/>
      <c r="HG116" s="84"/>
      <c r="HH116" s="84"/>
      <c r="HI116" s="84"/>
      <c r="HJ116" s="84"/>
      <c r="HK116" s="84"/>
      <c r="HL116" s="84"/>
      <c r="HM116" s="84"/>
      <c r="HN116" s="84"/>
      <c r="HO116" s="84"/>
      <c r="HP116" s="84"/>
      <c r="HQ116" s="84"/>
      <c r="HR116" s="84"/>
      <c r="HS116" s="84"/>
      <c r="HT116" s="84"/>
      <c r="HU116" s="84"/>
      <c r="HV116" s="84"/>
      <c r="HW116" s="84"/>
      <c r="HX116" s="84"/>
      <c r="HY116" s="84"/>
      <c r="HZ116" s="84"/>
      <c r="IA116" s="84"/>
      <c r="IB116" s="84"/>
      <c r="IC116" s="84"/>
      <c r="ID116" s="84"/>
      <c r="IE116" s="84"/>
      <c r="IF116" s="84"/>
      <c r="IG116" s="84"/>
      <c r="IH116" s="84"/>
      <c r="II116" s="84"/>
      <c r="IJ116" s="84"/>
      <c r="IK116" s="84"/>
      <c r="IL116" s="84"/>
      <c r="IM116" s="84"/>
      <c r="IN116" s="84"/>
      <c r="IO116" s="84"/>
      <c r="IP116" s="84"/>
      <c r="IQ116" s="84"/>
      <c r="IR116" s="84"/>
      <c r="IS116" s="84"/>
      <c r="IT116" s="84"/>
      <c r="IU116" s="84"/>
      <c r="IV116" s="84"/>
      <c r="IW116" s="84"/>
      <c r="IX116" s="84"/>
      <c r="IY116" s="84"/>
      <c r="IZ116" s="84"/>
      <c r="JA116" s="84"/>
      <c r="JB116" s="84"/>
      <c r="JC116" s="84"/>
      <c r="JD116" s="84"/>
      <c r="JE116" s="84"/>
      <c r="JF116" s="84"/>
      <c r="JG116" s="84"/>
      <c r="JH116" s="84"/>
      <c r="JI116" s="84"/>
      <c r="JJ116" s="84"/>
      <c r="JK116" s="84"/>
      <c r="JL116" s="84"/>
      <c r="JM116" s="84"/>
      <c r="JN116" s="84"/>
      <c r="JO116" s="84"/>
      <c r="JP116" s="84"/>
      <c r="JQ116" s="84"/>
      <c r="JR116" s="84"/>
      <c r="JS116" s="84"/>
      <c r="JT116" s="84"/>
      <c r="JU116" s="84"/>
      <c r="JV116" s="84"/>
      <c r="JW116" s="84"/>
      <c r="JX116" s="84"/>
      <c r="JY116" s="84"/>
      <c r="JZ116" s="84"/>
      <c r="KA116" s="84"/>
      <c r="KB116" s="84"/>
      <c r="KC116" s="84"/>
      <c r="KD116" s="84"/>
      <c r="KE116" s="84"/>
      <c r="KF116" s="84"/>
      <c r="KG116" s="84"/>
      <c r="KH116" s="84"/>
      <c r="KI116" s="84"/>
      <c r="KJ116" s="84"/>
      <c r="KK116" s="84"/>
      <c r="KL116" s="84"/>
      <c r="KM116" s="84"/>
      <c r="KN116" s="84"/>
      <c r="KO116" s="84"/>
      <c r="KP116" s="84"/>
      <c r="KQ116" s="84"/>
      <c r="KR116" s="84"/>
      <c r="KS116" s="84"/>
      <c r="KT116" s="84"/>
      <c r="KU116" s="84"/>
      <c r="KV116" s="84"/>
      <c r="KW116" s="84"/>
      <c r="KX116" s="84"/>
      <c r="KY116" s="84"/>
      <c r="KZ116" s="84"/>
      <c r="LA116" s="84"/>
      <c r="LB116" s="84"/>
      <c r="LC116" s="84"/>
      <c r="LD116" s="84"/>
      <c r="LE116" s="84"/>
      <c r="LF116" s="84"/>
      <c r="LG116" s="84"/>
      <c r="LH116" s="84"/>
      <c r="LI116" s="84"/>
      <c r="LJ116" s="84"/>
      <c r="LK116" s="84"/>
      <c r="LL116" s="84"/>
      <c r="LM116" s="84"/>
      <c r="LN116" s="84"/>
      <c r="LO116" s="84"/>
      <c r="LP116" s="84"/>
      <c r="LQ116" s="84"/>
      <c r="LR116" s="84"/>
      <c r="LS116" s="84"/>
      <c r="LT116" s="84"/>
      <c r="LU116" s="84"/>
      <c r="LV116" s="84"/>
      <c r="LW116" s="84"/>
      <c r="LX116" s="84"/>
      <c r="LY116" s="84"/>
      <c r="LZ116" s="84"/>
      <c r="MA116" s="84"/>
      <c r="MB116" s="84"/>
      <c r="MC116" s="84"/>
      <c r="MD116" s="84"/>
      <c r="ME116" s="84"/>
      <c r="MF116" s="84"/>
      <c r="MG116" s="84"/>
      <c r="MH116" s="84"/>
      <c r="MI116" s="84"/>
      <c r="MJ116" s="84"/>
      <c r="MK116" s="84"/>
      <c r="ML116" s="84"/>
      <c r="MM116" s="84"/>
      <c r="MN116" s="84"/>
      <c r="MO116" s="84"/>
      <c r="MP116" s="84"/>
      <c r="MQ116" s="84"/>
      <c r="MR116" s="84"/>
      <c r="MS116" s="84"/>
      <c r="MT116" s="84"/>
      <c r="MU116" s="84"/>
      <c r="MV116" s="84"/>
      <c r="MW116" s="84"/>
      <c r="MX116" s="84"/>
      <c r="MY116" s="84"/>
      <c r="MZ116" s="84"/>
      <c r="NA116" s="84"/>
      <c r="NB116" s="84"/>
      <c r="NC116" s="84"/>
      <c r="ND116" s="84"/>
      <c r="NE116" s="84"/>
      <c r="NF116" s="84"/>
      <c r="NG116" s="84"/>
      <c r="NH116" s="84"/>
      <c r="NI116" s="84"/>
      <c r="NJ116" s="84"/>
      <c r="NK116" s="84"/>
      <c r="NL116" s="84"/>
      <c r="NM116" s="84"/>
      <c r="NN116" s="84"/>
      <c r="NO116" s="84"/>
      <c r="NP116" s="84"/>
      <c r="NQ116" s="84"/>
      <c r="NR116" s="84"/>
      <c r="NS116" s="84"/>
      <c r="NT116" s="84"/>
      <c r="NU116" s="84"/>
      <c r="NV116" s="84"/>
      <c r="NW116" s="84"/>
      <c r="NX116" s="84"/>
      <c r="NY116" s="84"/>
      <c r="NZ116" s="84"/>
      <c r="OA116" s="84"/>
      <c r="OB116" s="84"/>
      <c r="OC116" s="84"/>
      <c r="OD116" s="84"/>
      <c r="OE116" s="84"/>
      <c r="OF116" s="84"/>
      <c r="OG116" s="84"/>
      <c r="OH116" s="84"/>
      <c r="OI116" s="84"/>
      <c r="OJ116" s="84"/>
      <c r="OK116" s="84"/>
      <c r="OL116" s="84"/>
      <c r="OM116" s="84"/>
      <c r="ON116" s="84"/>
      <c r="OO116" s="84"/>
      <c r="OP116" s="84"/>
      <c r="OQ116" s="84"/>
      <c r="OR116" s="84"/>
      <c r="OS116" s="84"/>
      <c r="OT116" s="84"/>
      <c r="OU116" s="84"/>
      <c r="OV116" s="84"/>
      <c r="OW116" s="84"/>
      <c r="OX116" s="84"/>
      <c r="OY116" s="84"/>
      <c r="OZ116" s="84"/>
      <c r="PA116" s="84"/>
      <c r="PB116" s="84"/>
      <c r="PC116" s="84"/>
      <c r="PD116" s="84"/>
      <c r="PE116" s="84"/>
      <c r="PF116" s="84"/>
      <c r="PG116" s="84"/>
      <c r="PH116" s="84"/>
      <c r="PI116" s="84"/>
      <c r="PJ116" s="84"/>
      <c r="PK116" s="84"/>
      <c r="PL116" s="84"/>
      <c r="PM116" s="84"/>
      <c r="PN116" s="84"/>
      <c r="PO116" s="84"/>
      <c r="PP116" s="84"/>
      <c r="PQ116" s="84"/>
      <c r="PR116" s="84"/>
      <c r="PS116" s="84"/>
      <c r="PT116" s="84"/>
      <c r="PU116" s="84"/>
      <c r="PV116" s="84"/>
      <c r="PW116" s="84"/>
      <c r="PX116" s="84"/>
      <c r="PY116" s="84"/>
      <c r="PZ116" s="84"/>
      <c r="QA116" s="84"/>
      <c r="QB116" s="84"/>
      <c r="QC116" s="84"/>
      <c r="QD116" s="84"/>
      <c r="QE116" s="84"/>
      <c r="QF116" s="84"/>
      <c r="QG116" s="84"/>
      <c r="QH116" s="84"/>
      <c r="QI116" s="84"/>
      <c r="QJ116" s="84"/>
      <c r="QK116" s="84"/>
      <c r="QL116" s="84"/>
      <c r="QM116" s="84"/>
      <c r="QN116" s="84"/>
      <c r="QO116" s="84"/>
      <c r="QP116" s="84"/>
      <c r="QQ116" s="84"/>
      <c r="QR116" s="84"/>
      <c r="QS116" s="84"/>
      <c r="QT116" s="84"/>
      <c r="QU116" s="84"/>
      <c r="QV116" s="84"/>
      <c r="QW116" s="84"/>
      <c r="QX116" s="84"/>
      <c r="QY116" s="84"/>
      <c r="QZ116" s="84"/>
      <c r="RA116" s="84"/>
      <c r="RB116" s="84"/>
      <c r="RC116" s="84"/>
      <c r="RD116" s="84"/>
      <c r="RE116" s="84"/>
      <c r="RF116" s="84"/>
      <c r="RG116" s="84"/>
      <c r="RH116" s="84"/>
      <c r="RI116" s="84"/>
      <c r="RJ116" s="84"/>
      <c r="RK116" s="84"/>
      <c r="RL116" s="84"/>
      <c r="RM116" s="84"/>
      <c r="RN116" s="84"/>
      <c r="RO116" s="84"/>
      <c r="RP116" s="84"/>
      <c r="RQ116" s="84"/>
      <c r="RR116" s="84"/>
      <c r="RS116" s="84"/>
      <c r="RT116" s="84"/>
      <c r="RU116" s="84"/>
      <c r="RV116" s="84"/>
      <c r="RW116" s="84"/>
      <c r="RX116" s="84"/>
      <c r="RY116" s="84"/>
      <c r="RZ116" s="84"/>
      <c r="SA116" s="84"/>
      <c r="SB116" s="84"/>
      <c r="SC116" s="84"/>
      <c r="SD116" s="84"/>
      <c r="SE116" s="84"/>
      <c r="SF116" s="84"/>
      <c r="SG116" s="84"/>
      <c r="SH116" s="84"/>
      <c r="SI116" s="84"/>
      <c r="SJ116" s="84"/>
      <c r="SK116" s="84"/>
      <c r="SL116" s="84"/>
      <c r="SM116" s="84"/>
      <c r="SN116" s="84"/>
      <c r="SO116" s="84"/>
      <c r="SP116" s="84"/>
      <c r="SQ116" s="84"/>
      <c r="SR116" s="84"/>
      <c r="SS116" s="84"/>
      <c r="ST116" s="84"/>
      <c r="SU116" s="84"/>
      <c r="SV116" s="84"/>
      <c r="SW116" s="84"/>
      <c r="SX116" s="84"/>
      <c r="SY116" s="84"/>
      <c r="SZ116" s="84"/>
      <c r="TA116" s="84"/>
      <c r="TB116" s="84"/>
      <c r="TC116" s="84"/>
      <c r="TD116" s="84"/>
      <c r="TE116" s="84"/>
      <c r="TF116" s="84"/>
      <c r="TG116" s="84"/>
      <c r="TH116" s="84"/>
      <c r="TI116" s="84"/>
      <c r="TJ116" s="84"/>
      <c r="TK116" s="84"/>
      <c r="TL116" s="84"/>
      <c r="TM116" s="84"/>
      <c r="TN116" s="84"/>
      <c r="TO116" s="84"/>
      <c r="TP116" s="84"/>
      <c r="TQ116" s="84"/>
      <c r="TR116" s="84"/>
      <c r="TS116" s="84"/>
      <c r="TT116" s="84"/>
      <c r="TU116" s="84"/>
      <c r="TV116" s="84"/>
      <c r="TW116" s="84"/>
      <c r="TX116" s="84"/>
      <c r="TY116" s="84"/>
      <c r="TZ116" s="84"/>
      <c r="UA116" s="84"/>
      <c r="UB116" s="84"/>
      <c r="UC116" s="84"/>
      <c r="UD116" s="84"/>
      <c r="UE116" s="84"/>
      <c r="UF116" s="84"/>
      <c r="UG116" s="84"/>
      <c r="UH116" s="84"/>
      <c r="UI116" s="84"/>
      <c r="UJ116" s="84"/>
      <c r="UK116" s="84"/>
      <c r="UL116" s="84"/>
      <c r="UM116" s="84"/>
      <c r="UN116" s="84"/>
      <c r="UO116" s="84"/>
      <c r="UP116" s="84"/>
      <c r="UQ116" s="84"/>
      <c r="UR116" s="84"/>
      <c r="US116" s="84"/>
      <c r="UT116" s="84"/>
      <c r="UU116" s="84"/>
      <c r="UV116" s="84"/>
      <c r="UW116" s="84"/>
      <c r="UX116" s="84"/>
      <c r="UY116" s="84"/>
      <c r="UZ116" s="84"/>
      <c r="VA116" s="84"/>
      <c r="VB116" s="84"/>
      <c r="VC116" s="84"/>
      <c r="VD116" s="84"/>
      <c r="VE116" s="84"/>
      <c r="VF116" s="84"/>
      <c r="VG116" s="84"/>
      <c r="VH116" s="84"/>
      <c r="VI116" s="84"/>
      <c r="VJ116" s="84"/>
      <c r="VK116" s="84"/>
      <c r="VL116" s="84"/>
      <c r="VM116" s="84"/>
      <c r="VN116" s="84"/>
      <c r="VO116" s="84"/>
      <c r="VP116" s="84"/>
      <c r="VQ116" s="84"/>
      <c r="VR116" s="84"/>
      <c r="VS116" s="84"/>
      <c r="VT116" s="84"/>
      <c r="VU116" s="84"/>
      <c r="VV116" s="84"/>
      <c r="VW116" s="84"/>
      <c r="VX116" s="84"/>
      <c r="VY116" s="84"/>
      <c r="VZ116" s="84"/>
      <c r="WA116" s="84"/>
      <c r="WB116" s="84"/>
      <c r="WC116" s="84"/>
      <c r="WD116" s="84"/>
      <c r="WE116" s="84"/>
      <c r="WF116" s="84"/>
      <c r="WG116" s="84"/>
      <c r="WH116" s="84"/>
      <c r="WI116" s="84"/>
      <c r="WJ116" s="84"/>
      <c r="WK116" s="84"/>
      <c r="WL116" s="84"/>
      <c r="WM116" s="84"/>
      <c r="WN116" s="84"/>
      <c r="WO116" s="84"/>
      <c r="WP116" s="84"/>
      <c r="WQ116" s="84"/>
      <c r="WR116" s="84"/>
      <c r="WS116" s="84"/>
      <c r="WT116" s="84"/>
      <c r="WU116" s="84"/>
      <c r="WV116" s="84"/>
      <c r="WW116" s="84"/>
      <c r="WX116" s="84"/>
      <c r="WY116" s="84"/>
      <c r="WZ116" s="84"/>
      <c r="XA116" s="84"/>
      <c r="XB116" s="84"/>
      <c r="XC116" s="84"/>
      <c r="XD116" s="84"/>
      <c r="XE116" s="84"/>
      <c r="XF116" s="84"/>
      <c r="XG116" s="84"/>
      <c r="XH116" s="84"/>
      <c r="XI116" s="84"/>
      <c r="XJ116" s="84"/>
      <c r="XK116" s="84"/>
      <c r="XL116" s="84"/>
      <c r="XM116" s="84"/>
      <c r="XN116" s="84"/>
      <c r="XO116" s="84"/>
      <c r="XP116" s="84"/>
      <c r="XQ116" s="84"/>
      <c r="XR116" s="84"/>
      <c r="XS116" s="84"/>
      <c r="XT116" s="84"/>
      <c r="XU116" s="84"/>
      <c r="XV116" s="84"/>
      <c r="XW116" s="84"/>
      <c r="XX116" s="84"/>
      <c r="XY116" s="84"/>
      <c r="XZ116" s="84"/>
      <c r="YA116" s="84"/>
      <c r="YB116" s="84"/>
      <c r="YC116" s="84"/>
      <c r="YD116" s="84"/>
      <c r="YE116" s="84"/>
      <c r="YF116" s="84"/>
      <c r="YG116" s="84"/>
      <c r="YH116" s="84"/>
      <c r="YI116" s="84"/>
      <c r="YJ116" s="84"/>
      <c r="YK116" s="84"/>
      <c r="YL116" s="84"/>
      <c r="YM116" s="84"/>
      <c r="YN116" s="84"/>
      <c r="YO116" s="84"/>
      <c r="YP116" s="84"/>
      <c r="YQ116" s="84"/>
      <c r="YR116" s="84"/>
      <c r="YS116" s="84"/>
      <c r="YT116" s="84"/>
      <c r="YU116" s="84"/>
      <c r="YV116" s="84"/>
      <c r="YW116" s="84"/>
      <c r="YX116" s="84"/>
      <c r="YY116" s="84"/>
      <c r="YZ116" s="84"/>
      <c r="ZA116" s="84"/>
      <c r="ZB116" s="84"/>
      <c r="ZC116" s="84"/>
      <c r="ZD116" s="84"/>
      <c r="ZE116" s="84"/>
      <c r="ZF116" s="84"/>
      <c r="ZG116" s="84"/>
      <c r="ZH116" s="84"/>
      <c r="ZI116" s="84"/>
      <c r="ZJ116" s="84"/>
      <c r="ZK116" s="84"/>
      <c r="ZL116" s="84"/>
      <c r="ZM116" s="84"/>
      <c r="ZN116" s="84"/>
      <c r="ZO116" s="84"/>
      <c r="ZP116" s="84"/>
      <c r="ZQ116" s="84"/>
      <c r="ZR116" s="84"/>
      <c r="ZS116" s="84"/>
      <c r="ZT116" s="84"/>
      <c r="ZU116" s="84"/>
      <c r="ZV116" s="84"/>
      <c r="ZW116" s="84"/>
      <c r="ZX116" s="84"/>
      <c r="ZY116" s="84"/>
      <c r="ZZ116" s="84"/>
      <c r="AAA116" s="84"/>
      <c r="AAB116" s="84"/>
      <c r="AAC116" s="84"/>
      <c r="AAD116" s="84"/>
      <c r="AAE116" s="84"/>
      <c r="AAF116" s="84"/>
      <c r="AAG116" s="84"/>
      <c r="AAH116" s="84"/>
      <c r="AAI116" s="84"/>
      <c r="AAJ116" s="84"/>
      <c r="AAK116" s="84"/>
      <c r="AAL116" s="84"/>
      <c r="AAM116" s="84"/>
      <c r="AAN116" s="84"/>
      <c r="AAO116" s="84"/>
      <c r="AAP116" s="84"/>
      <c r="AAQ116" s="84"/>
      <c r="AAR116" s="84"/>
      <c r="AAS116" s="84"/>
      <c r="AAT116" s="84"/>
      <c r="AAU116" s="84"/>
      <c r="AAV116" s="84"/>
      <c r="AAW116" s="84"/>
      <c r="AAX116" s="84"/>
      <c r="AAY116" s="84"/>
      <c r="AAZ116" s="84"/>
      <c r="ABA116" s="84"/>
      <c r="ABB116" s="84"/>
      <c r="ABC116" s="84"/>
      <c r="ABD116" s="84"/>
      <c r="ABE116" s="84"/>
      <c r="ABF116" s="84"/>
      <c r="ABG116" s="84"/>
      <c r="ABH116" s="84"/>
      <c r="ABI116" s="84"/>
      <c r="ABJ116" s="84"/>
      <c r="ABK116" s="84"/>
      <c r="ABL116" s="84"/>
      <c r="ABM116" s="84"/>
      <c r="ABN116" s="84"/>
      <c r="ABO116" s="84"/>
      <c r="ABP116" s="84"/>
      <c r="ABQ116" s="84"/>
      <c r="ABR116" s="84"/>
      <c r="ABS116" s="84"/>
      <c r="ABT116" s="84"/>
      <c r="ABU116" s="84"/>
      <c r="ABV116" s="84"/>
      <c r="ABW116" s="84"/>
      <c r="ABX116" s="84"/>
      <c r="ABY116" s="84"/>
      <c r="ABZ116" s="84"/>
      <c r="ACA116" s="84"/>
      <c r="ACB116" s="84"/>
      <c r="ACC116" s="84"/>
      <c r="ACD116" s="84"/>
      <c r="ACE116" s="84"/>
      <c r="ACF116" s="84"/>
      <c r="ACG116" s="84"/>
      <c r="ACH116" s="84"/>
      <c r="ACI116" s="84"/>
      <c r="ACJ116" s="84"/>
      <c r="ACK116" s="84"/>
      <c r="ACL116" s="84"/>
      <c r="ACM116" s="84"/>
      <c r="ACN116" s="84"/>
      <c r="ACO116" s="84"/>
      <c r="ACP116" s="84"/>
      <c r="ACQ116" s="84"/>
      <c r="ACR116" s="84"/>
      <c r="ACS116" s="84"/>
      <c r="ACT116" s="84"/>
      <c r="ACU116" s="84"/>
      <c r="ACV116" s="84"/>
      <c r="ACW116" s="84"/>
      <c r="ACX116" s="84"/>
      <c r="ACY116" s="84"/>
      <c r="ACZ116" s="84"/>
      <c r="ADA116" s="84"/>
      <c r="ADB116" s="84"/>
      <c r="ADC116" s="84"/>
      <c r="ADD116" s="84"/>
      <c r="ADE116" s="84"/>
      <c r="ADF116" s="84"/>
      <c r="ADG116" s="84"/>
      <c r="ADH116" s="84"/>
      <c r="ADI116" s="84"/>
      <c r="ADJ116" s="84"/>
      <c r="ADK116" s="84"/>
      <c r="ADL116" s="84"/>
      <c r="ADM116" s="84"/>
      <c r="ADN116" s="84"/>
      <c r="ADO116" s="84"/>
      <c r="ADP116" s="84"/>
      <c r="ADQ116" s="84"/>
      <c r="ADR116" s="84"/>
      <c r="ADS116" s="84"/>
      <c r="ADT116" s="84"/>
      <c r="ADU116" s="84"/>
      <c r="ADV116" s="84"/>
      <c r="ADW116" s="84"/>
      <c r="ADX116" s="84"/>
      <c r="ADY116" s="84"/>
      <c r="ADZ116" s="84"/>
      <c r="AEA116" s="84"/>
      <c r="AEB116" s="84"/>
      <c r="AEC116" s="84"/>
      <c r="AED116" s="84"/>
      <c r="AEE116" s="84"/>
      <c r="AEF116" s="84"/>
      <c r="AEG116" s="84"/>
      <c r="AEH116" s="84"/>
      <c r="AEI116" s="84"/>
      <c r="AEJ116" s="84"/>
      <c r="AEK116" s="84"/>
      <c r="AEL116" s="84"/>
      <c r="AEM116" s="84"/>
      <c r="AEN116" s="84"/>
      <c r="AEO116" s="84"/>
      <c r="AEP116" s="84"/>
      <c r="AEQ116" s="84"/>
      <c r="AER116" s="84"/>
      <c r="AES116" s="84"/>
      <c r="AET116" s="84"/>
      <c r="AEU116" s="84"/>
      <c r="AEV116" s="84"/>
      <c r="AEW116" s="84"/>
      <c r="AEX116" s="84"/>
      <c r="AEY116" s="84"/>
      <c r="AEZ116" s="84"/>
      <c r="AFA116" s="84"/>
      <c r="AFB116" s="84"/>
      <c r="AFC116" s="84"/>
      <c r="AFD116" s="84"/>
      <c r="AFE116" s="84"/>
      <c r="AFF116" s="84"/>
      <c r="AFG116" s="84"/>
      <c r="AFH116" s="84"/>
      <c r="AFI116" s="84"/>
      <c r="AFJ116" s="84"/>
      <c r="AFK116" s="84"/>
      <c r="AFL116" s="84"/>
      <c r="AFM116" s="84"/>
      <c r="AFN116" s="84"/>
      <c r="AFO116" s="84"/>
      <c r="AFP116" s="84"/>
      <c r="AFQ116" s="84"/>
      <c r="AFR116" s="84"/>
      <c r="AFS116" s="84"/>
      <c r="AFT116" s="84"/>
      <c r="AFU116" s="84"/>
      <c r="AFV116" s="84"/>
      <c r="AFW116" s="84"/>
      <c r="AFX116" s="84"/>
      <c r="AFY116" s="84"/>
      <c r="AFZ116" s="84"/>
      <c r="AGA116" s="84"/>
      <c r="AGB116" s="84"/>
      <c r="AGC116" s="84"/>
      <c r="AGD116" s="84"/>
      <c r="AGE116" s="84"/>
      <c r="AGF116" s="84"/>
      <c r="AGG116" s="84"/>
      <c r="AGH116" s="84"/>
      <c r="AGI116" s="84"/>
      <c r="AGJ116" s="84"/>
      <c r="AGK116" s="84"/>
      <c r="AGL116" s="84"/>
      <c r="AGM116" s="84"/>
      <c r="AGN116" s="84"/>
      <c r="AGO116" s="84"/>
      <c r="AGP116" s="84"/>
      <c r="AGQ116" s="84"/>
      <c r="AGR116" s="84"/>
      <c r="AGS116" s="84"/>
      <c r="AGT116" s="84"/>
      <c r="AGU116" s="84"/>
      <c r="AGV116" s="84"/>
      <c r="AGW116" s="84"/>
      <c r="AGX116" s="84"/>
      <c r="AGY116" s="84"/>
      <c r="AGZ116" s="84"/>
      <c r="AHA116" s="84"/>
      <c r="AHB116" s="84"/>
      <c r="AHC116" s="84"/>
      <c r="AHD116" s="84"/>
      <c r="AHE116" s="84"/>
      <c r="AHF116" s="84"/>
      <c r="AHG116" s="84"/>
      <c r="AHH116" s="84"/>
      <c r="AHI116" s="84"/>
      <c r="AHJ116" s="84"/>
      <c r="AHK116" s="84"/>
      <c r="AHL116" s="84"/>
      <c r="AHM116" s="84"/>
      <c r="AHN116" s="84"/>
      <c r="AHO116" s="84"/>
      <c r="AHP116" s="84"/>
      <c r="AHQ116" s="84"/>
      <c r="AHR116" s="84"/>
      <c r="AHS116" s="84"/>
      <c r="AHT116" s="84"/>
      <c r="AHU116" s="84"/>
      <c r="AHV116" s="84"/>
      <c r="AHW116" s="84"/>
      <c r="AHX116" s="84"/>
      <c r="AHY116" s="84"/>
      <c r="AHZ116" s="84"/>
      <c r="AIA116" s="84"/>
      <c r="AIB116" s="84"/>
      <c r="AIC116" s="84"/>
      <c r="AID116" s="84"/>
      <c r="AIE116" s="84"/>
      <c r="AIF116" s="84"/>
      <c r="AIG116" s="84"/>
      <c r="AIH116" s="84"/>
      <c r="AII116" s="84"/>
      <c r="AIJ116" s="84"/>
      <c r="AIK116" s="84"/>
      <c r="AIL116" s="84"/>
      <c r="AIM116" s="84"/>
      <c r="AIN116" s="84"/>
      <c r="AIO116" s="84"/>
      <c r="AIP116" s="84"/>
      <c r="AIQ116" s="84"/>
      <c r="AIR116" s="84"/>
      <c r="AIS116" s="84"/>
      <c r="AIT116" s="84"/>
      <c r="AIU116" s="84"/>
      <c r="AIV116" s="84"/>
      <c r="AIW116" s="84"/>
      <c r="AIX116" s="84"/>
      <c r="AIY116" s="84"/>
      <c r="AIZ116" s="84"/>
      <c r="AJA116" s="84"/>
      <c r="AJB116" s="84"/>
      <c r="AJC116" s="84"/>
      <c r="AJD116" s="84"/>
      <c r="AJE116" s="84"/>
      <c r="AJF116" s="84"/>
      <c r="AJG116" s="84"/>
      <c r="AJH116" s="84"/>
      <c r="AJI116" s="84"/>
      <c r="AJJ116" s="84"/>
      <c r="AJK116" s="84"/>
      <c r="AJL116" s="84"/>
      <c r="AJM116" s="84"/>
      <c r="AJN116" s="84"/>
      <c r="AJO116" s="84"/>
      <c r="AJP116" s="84"/>
      <c r="AJQ116" s="84"/>
      <c r="AJR116" s="84"/>
      <c r="AJS116" s="84"/>
      <c r="AJT116" s="84"/>
      <c r="AJU116" s="84"/>
      <c r="AJV116" s="84"/>
      <c r="AJW116" s="84"/>
      <c r="AJX116" s="84"/>
      <c r="AJY116" s="84"/>
      <c r="AJZ116" s="84"/>
      <c r="AKA116" s="84"/>
      <c r="AKB116" s="84"/>
      <c r="AKC116" s="84"/>
      <c r="AKD116" s="84"/>
      <c r="AKE116" s="84"/>
      <c r="AKF116" s="84"/>
      <c r="AKG116" s="84"/>
      <c r="AKH116" s="84"/>
      <c r="AKI116" s="84"/>
      <c r="AKJ116" s="84"/>
      <c r="AKK116" s="84"/>
      <c r="AKL116" s="84"/>
      <c r="AKM116" s="84"/>
      <c r="AKN116" s="84"/>
      <c r="AKO116" s="84"/>
      <c r="AKP116" s="84"/>
      <c r="AKQ116" s="84"/>
      <c r="AKR116" s="84"/>
      <c r="AKS116" s="84"/>
      <c r="AKT116" s="84"/>
      <c r="AKU116" s="84"/>
      <c r="AKV116" s="84"/>
      <c r="AKW116" s="84"/>
      <c r="AKX116" s="84"/>
      <c r="AKY116" s="84"/>
      <c r="AKZ116" s="84"/>
      <c r="ALA116" s="84"/>
      <c r="ALB116" s="84"/>
      <c r="ALC116" s="84"/>
      <c r="ALD116" s="84"/>
      <c r="ALE116" s="84"/>
      <c r="ALF116" s="84"/>
      <c r="ALG116" s="84"/>
      <c r="ALH116" s="84"/>
      <c r="ALI116" s="84"/>
      <c r="ALJ116" s="84"/>
      <c r="ALK116" s="84"/>
      <c r="ALL116" s="84"/>
      <c r="ALM116" s="84"/>
      <c r="ALN116" s="84"/>
      <c r="ALO116" s="84"/>
      <c r="ALP116" s="84"/>
      <c r="ALQ116" s="84"/>
      <c r="ALR116" s="84"/>
      <c r="ALS116" s="84"/>
      <c r="ALT116" s="84"/>
      <c r="ALU116" s="84"/>
      <c r="ALV116" s="84"/>
      <c r="ALW116" s="84"/>
      <c r="ALX116" s="84"/>
      <c r="ALY116" s="84"/>
      <c r="ALZ116" s="84"/>
      <c r="AMA116" s="84"/>
      <c r="AMB116" s="84"/>
      <c r="AMC116" s="84"/>
      <c r="AMD116" s="84"/>
      <c r="AME116" s="84"/>
      <c r="AMF116" s="84"/>
      <c r="AMG116" s="84"/>
      <c r="AMH116" s="84"/>
      <c r="AMI116" s="84"/>
      <c r="AMJ116" s="84"/>
    </row>
    <row r="117" spans="1:1029" ht="14.9" customHeight="1">
      <c r="A117" s="411" t="s">
        <v>383</v>
      </c>
      <c r="B117" s="411"/>
      <c r="I117" s="407" t="s">
        <v>382</v>
      </c>
      <c r="J117" s="407"/>
      <c r="K117" s="407"/>
      <c r="L117" s="84"/>
      <c r="M117" s="84"/>
      <c r="N117" s="84"/>
      <c r="O117" s="84"/>
      <c r="P117" s="84"/>
      <c r="Q117" s="84"/>
      <c r="R117" s="84"/>
      <c r="S117" s="84"/>
      <c r="T117" s="84"/>
      <c r="U117" s="84"/>
      <c r="V117" s="84"/>
      <c r="W117" s="84"/>
      <c r="X117" s="84"/>
      <c r="Y117" s="84"/>
      <c r="Z117" s="84"/>
      <c r="AA117" s="84"/>
      <c r="AB117" s="84"/>
      <c r="AC117" s="84"/>
      <c r="AD117" s="84"/>
      <c r="AE117" s="84"/>
      <c r="AF117" s="84"/>
      <c r="AG117" s="84"/>
      <c r="AH117" s="84"/>
      <c r="AI117" s="84"/>
      <c r="AJ117" s="84"/>
      <c r="AK117" s="84"/>
      <c r="AL117" s="84"/>
      <c r="AM117" s="84"/>
      <c r="AN117" s="84"/>
      <c r="AO117" s="84"/>
      <c r="AP117" s="84"/>
      <c r="AQ117" s="84"/>
      <c r="AR117" s="84"/>
      <c r="AS117" s="84"/>
      <c r="AT117" s="84"/>
      <c r="AU117" s="84"/>
      <c r="AV117" s="84"/>
      <c r="AW117" s="84"/>
      <c r="AX117" s="84"/>
      <c r="AY117" s="84"/>
      <c r="AZ117" s="84"/>
      <c r="BA117" s="84"/>
      <c r="BB117" s="84"/>
      <c r="BC117" s="84"/>
      <c r="BD117" s="84"/>
      <c r="BE117" s="84"/>
      <c r="BF117" s="84"/>
      <c r="BG117" s="84"/>
      <c r="BH117" s="84"/>
      <c r="BI117" s="84"/>
      <c r="BJ117" s="84"/>
      <c r="BK117" s="84"/>
      <c r="BL117" s="84"/>
      <c r="BM117" s="84"/>
      <c r="BN117" s="84"/>
      <c r="BO117" s="84"/>
      <c r="BP117" s="84"/>
      <c r="BQ117" s="84"/>
      <c r="BR117" s="84"/>
      <c r="BS117" s="84"/>
      <c r="BT117" s="84"/>
      <c r="BU117" s="84"/>
      <c r="BV117" s="84"/>
      <c r="BW117" s="84"/>
      <c r="BX117" s="84"/>
      <c r="BY117" s="84"/>
      <c r="BZ117" s="84"/>
      <c r="CA117" s="84"/>
      <c r="CB117" s="84"/>
      <c r="CC117" s="84"/>
      <c r="CD117" s="84"/>
      <c r="CE117" s="84"/>
      <c r="CF117" s="84"/>
      <c r="CG117" s="84"/>
      <c r="CH117" s="84"/>
      <c r="CI117" s="84"/>
      <c r="CJ117" s="84"/>
      <c r="CK117" s="84"/>
      <c r="CL117" s="84"/>
      <c r="CM117" s="84"/>
      <c r="CN117" s="84"/>
      <c r="CO117" s="84"/>
      <c r="CP117" s="84"/>
      <c r="CQ117" s="84"/>
      <c r="CR117" s="84"/>
      <c r="CS117" s="84"/>
      <c r="CT117" s="84"/>
      <c r="CU117" s="84"/>
      <c r="CV117" s="84"/>
      <c r="CW117" s="84"/>
      <c r="CX117" s="84"/>
      <c r="CY117" s="84"/>
      <c r="CZ117" s="84"/>
      <c r="DA117" s="84"/>
      <c r="DB117" s="84"/>
      <c r="DC117" s="84"/>
      <c r="DD117" s="84"/>
      <c r="DE117" s="84"/>
      <c r="DF117" s="84"/>
      <c r="DG117" s="84"/>
      <c r="DH117" s="84"/>
      <c r="DI117" s="84"/>
      <c r="DJ117" s="84"/>
      <c r="DK117" s="84"/>
      <c r="DL117" s="84"/>
      <c r="DM117" s="84"/>
      <c r="DN117" s="84"/>
      <c r="DO117" s="84"/>
      <c r="DP117" s="84"/>
      <c r="DQ117" s="84"/>
      <c r="DR117" s="84"/>
      <c r="DS117" s="84"/>
      <c r="DT117" s="84"/>
      <c r="DU117" s="84"/>
      <c r="DV117" s="84"/>
      <c r="DW117" s="84"/>
      <c r="DX117" s="84"/>
      <c r="DY117" s="84"/>
      <c r="DZ117" s="84"/>
      <c r="EA117" s="84"/>
      <c r="EB117" s="84"/>
      <c r="EC117" s="84"/>
      <c r="ED117" s="84"/>
      <c r="EE117" s="84"/>
      <c r="EF117" s="84"/>
      <c r="EG117" s="84"/>
      <c r="EH117" s="84"/>
      <c r="EI117" s="84"/>
      <c r="EJ117" s="84"/>
      <c r="EK117" s="84"/>
      <c r="EL117" s="84"/>
      <c r="EM117" s="84"/>
      <c r="EN117" s="84"/>
      <c r="EO117" s="84"/>
      <c r="EP117" s="84"/>
      <c r="EQ117" s="84"/>
      <c r="ER117" s="84"/>
      <c r="ES117" s="84"/>
      <c r="ET117" s="84"/>
      <c r="EU117" s="84"/>
      <c r="EV117" s="84"/>
      <c r="EW117" s="84"/>
      <c r="EX117" s="84"/>
      <c r="EY117" s="84"/>
      <c r="EZ117" s="84"/>
      <c r="FA117" s="84"/>
      <c r="FB117" s="84"/>
      <c r="FC117" s="84"/>
      <c r="FD117" s="84"/>
      <c r="FE117" s="84"/>
      <c r="FF117" s="84"/>
      <c r="FG117" s="84"/>
      <c r="FH117" s="84"/>
      <c r="FI117" s="84"/>
      <c r="FJ117" s="84"/>
      <c r="FK117" s="84"/>
      <c r="FL117" s="84"/>
      <c r="FM117" s="84"/>
      <c r="FN117" s="84"/>
      <c r="FO117" s="84"/>
      <c r="FP117" s="84"/>
      <c r="FQ117" s="84"/>
      <c r="FR117" s="84"/>
      <c r="FS117" s="84"/>
      <c r="FT117" s="84"/>
      <c r="FU117" s="84"/>
      <c r="FV117" s="84"/>
      <c r="FW117" s="84"/>
      <c r="FX117" s="84"/>
      <c r="FY117" s="84"/>
      <c r="FZ117" s="84"/>
      <c r="GA117" s="84"/>
      <c r="GB117" s="84"/>
      <c r="GC117" s="84"/>
      <c r="GD117" s="84"/>
      <c r="GE117" s="84"/>
      <c r="GF117" s="84"/>
      <c r="GG117" s="84"/>
      <c r="GH117" s="84"/>
      <c r="GI117" s="84"/>
      <c r="GJ117" s="84"/>
      <c r="GK117" s="84"/>
      <c r="GL117" s="84"/>
      <c r="GM117" s="84"/>
      <c r="GN117" s="84"/>
      <c r="GO117" s="84"/>
      <c r="GP117" s="84"/>
      <c r="GQ117" s="84"/>
      <c r="GR117" s="84"/>
      <c r="GS117" s="84"/>
      <c r="GT117" s="84"/>
      <c r="GU117" s="84"/>
      <c r="GV117" s="84"/>
      <c r="GW117" s="84"/>
      <c r="GX117" s="84"/>
      <c r="GY117" s="84"/>
      <c r="GZ117" s="84"/>
      <c r="HA117" s="84"/>
      <c r="HB117" s="84"/>
      <c r="HC117" s="84"/>
      <c r="HD117" s="84"/>
      <c r="HE117" s="84"/>
      <c r="HF117" s="84"/>
      <c r="HG117" s="84"/>
      <c r="HH117" s="84"/>
      <c r="HI117" s="84"/>
      <c r="HJ117" s="84"/>
      <c r="HK117" s="84"/>
      <c r="HL117" s="84"/>
      <c r="HM117" s="84"/>
      <c r="HN117" s="84"/>
      <c r="HO117" s="84"/>
      <c r="HP117" s="84"/>
      <c r="HQ117" s="84"/>
      <c r="HR117" s="84"/>
      <c r="HS117" s="84"/>
      <c r="HT117" s="84"/>
      <c r="HU117" s="84"/>
      <c r="HV117" s="84"/>
      <c r="HW117" s="84"/>
      <c r="HX117" s="84"/>
      <c r="HY117" s="84"/>
      <c r="HZ117" s="84"/>
      <c r="IA117" s="84"/>
      <c r="IB117" s="84"/>
      <c r="IC117" s="84"/>
      <c r="ID117" s="84"/>
      <c r="IE117" s="84"/>
      <c r="IF117" s="84"/>
      <c r="IG117" s="84"/>
      <c r="IH117" s="84"/>
      <c r="II117" s="84"/>
      <c r="IJ117" s="84"/>
      <c r="IK117" s="84"/>
      <c r="IL117" s="84"/>
      <c r="IM117" s="84"/>
      <c r="IN117" s="84"/>
      <c r="IO117" s="84"/>
      <c r="IP117" s="84"/>
      <c r="IQ117" s="84"/>
      <c r="IR117" s="84"/>
      <c r="IS117" s="84"/>
      <c r="IT117" s="84"/>
      <c r="IU117" s="84"/>
      <c r="IV117" s="84"/>
      <c r="IW117" s="84"/>
      <c r="IX117" s="84"/>
      <c r="IY117" s="84"/>
      <c r="IZ117" s="84"/>
      <c r="JA117" s="84"/>
      <c r="JB117" s="84"/>
      <c r="JC117" s="84"/>
      <c r="JD117" s="84"/>
      <c r="JE117" s="84"/>
      <c r="JF117" s="84"/>
      <c r="JG117" s="84"/>
      <c r="JH117" s="84"/>
      <c r="JI117" s="84"/>
      <c r="JJ117" s="84"/>
      <c r="JK117" s="84"/>
      <c r="JL117" s="84"/>
      <c r="JM117" s="84"/>
      <c r="JN117" s="84"/>
      <c r="JO117" s="84"/>
      <c r="JP117" s="84"/>
      <c r="JQ117" s="84"/>
      <c r="JR117" s="84"/>
      <c r="JS117" s="84"/>
      <c r="JT117" s="84"/>
      <c r="JU117" s="84"/>
      <c r="JV117" s="84"/>
      <c r="JW117" s="84"/>
      <c r="JX117" s="84"/>
      <c r="JY117" s="84"/>
      <c r="JZ117" s="84"/>
      <c r="KA117" s="84"/>
      <c r="KB117" s="84"/>
      <c r="KC117" s="84"/>
      <c r="KD117" s="84"/>
      <c r="KE117" s="84"/>
      <c r="KF117" s="84"/>
      <c r="KG117" s="84"/>
      <c r="KH117" s="84"/>
      <c r="KI117" s="84"/>
      <c r="KJ117" s="84"/>
      <c r="KK117" s="84"/>
      <c r="KL117" s="84"/>
      <c r="KM117" s="84"/>
      <c r="KN117" s="84"/>
      <c r="KO117" s="84"/>
      <c r="KP117" s="84"/>
      <c r="KQ117" s="84"/>
      <c r="KR117" s="84"/>
      <c r="KS117" s="84"/>
      <c r="KT117" s="84"/>
      <c r="KU117" s="84"/>
      <c r="KV117" s="84"/>
      <c r="KW117" s="84"/>
      <c r="KX117" s="84"/>
      <c r="KY117" s="84"/>
      <c r="KZ117" s="84"/>
      <c r="LA117" s="84"/>
      <c r="LB117" s="84"/>
      <c r="LC117" s="84"/>
      <c r="LD117" s="84"/>
      <c r="LE117" s="84"/>
      <c r="LF117" s="84"/>
      <c r="LG117" s="84"/>
      <c r="LH117" s="84"/>
      <c r="LI117" s="84"/>
      <c r="LJ117" s="84"/>
      <c r="LK117" s="84"/>
      <c r="LL117" s="84"/>
      <c r="LM117" s="84"/>
      <c r="LN117" s="84"/>
      <c r="LO117" s="84"/>
      <c r="LP117" s="84"/>
      <c r="LQ117" s="84"/>
      <c r="LR117" s="84"/>
      <c r="LS117" s="84"/>
      <c r="LT117" s="84"/>
      <c r="LU117" s="84"/>
      <c r="LV117" s="84"/>
      <c r="LW117" s="84"/>
      <c r="LX117" s="84"/>
      <c r="LY117" s="84"/>
      <c r="LZ117" s="84"/>
      <c r="MA117" s="84"/>
      <c r="MB117" s="84"/>
      <c r="MC117" s="84"/>
      <c r="MD117" s="84"/>
      <c r="ME117" s="84"/>
      <c r="MF117" s="84"/>
      <c r="MG117" s="84"/>
      <c r="MH117" s="84"/>
      <c r="MI117" s="84"/>
      <c r="MJ117" s="84"/>
      <c r="MK117" s="84"/>
      <c r="ML117" s="84"/>
      <c r="MM117" s="84"/>
      <c r="MN117" s="84"/>
      <c r="MO117" s="84"/>
      <c r="MP117" s="84"/>
      <c r="MQ117" s="84"/>
      <c r="MR117" s="84"/>
      <c r="MS117" s="84"/>
      <c r="MT117" s="84"/>
      <c r="MU117" s="84"/>
      <c r="MV117" s="84"/>
      <c r="MW117" s="84"/>
      <c r="MX117" s="84"/>
      <c r="MY117" s="84"/>
      <c r="MZ117" s="84"/>
      <c r="NA117" s="84"/>
      <c r="NB117" s="84"/>
      <c r="NC117" s="84"/>
      <c r="ND117" s="84"/>
      <c r="NE117" s="84"/>
      <c r="NF117" s="84"/>
      <c r="NG117" s="84"/>
      <c r="NH117" s="84"/>
      <c r="NI117" s="84"/>
      <c r="NJ117" s="84"/>
      <c r="NK117" s="84"/>
      <c r="NL117" s="84"/>
      <c r="NM117" s="84"/>
      <c r="NN117" s="84"/>
      <c r="NO117" s="84"/>
      <c r="NP117" s="84"/>
      <c r="NQ117" s="84"/>
      <c r="NR117" s="84"/>
      <c r="NS117" s="84"/>
      <c r="NT117" s="84"/>
      <c r="NU117" s="84"/>
      <c r="NV117" s="84"/>
      <c r="NW117" s="84"/>
      <c r="NX117" s="84"/>
      <c r="NY117" s="84"/>
      <c r="NZ117" s="84"/>
      <c r="OA117" s="84"/>
      <c r="OB117" s="84"/>
      <c r="OC117" s="84"/>
      <c r="OD117" s="84"/>
      <c r="OE117" s="84"/>
      <c r="OF117" s="84"/>
      <c r="OG117" s="84"/>
      <c r="OH117" s="84"/>
      <c r="OI117" s="84"/>
      <c r="OJ117" s="84"/>
      <c r="OK117" s="84"/>
      <c r="OL117" s="84"/>
      <c r="OM117" s="84"/>
      <c r="ON117" s="84"/>
      <c r="OO117" s="84"/>
      <c r="OP117" s="84"/>
      <c r="OQ117" s="84"/>
      <c r="OR117" s="84"/>
      <c r="OS117" s="84"/>
      <c r="OT117" s="84"/>
      <c r="OU117" s="84"/>
      <c r="OV117" s="84"/>
      <c r="OW117" s="84"/>
      <c r="OX117" s="84"/>
      <c r="OY117" s="84"/>
      <c r="OZ117" s="84"/>
      <c r="PA117" s="84"/>
      <c r="PB117" s="84"/>
      <c r="PC117" s="84"/>
      <c r="PD117" s="84"/>
      <c r="PE117" s="84"/>
      <c r="PF117" s="84"/>
      <c r="PG117" s="84"/>
      <c r="PH117" s="84"/>
      <c r="PI117" s="84"/>
      <c r="PJ117" s="84"/>
      <c r="PK117" s="84"/>
      <c r="PL117" s="84"/>
      <c r="PM117" s="84"/>
      <c r="PN117" s="84"/>
      <c r="PO117" s="84"/>
      <c r="PP117" s="84"/>
      <c r="PQ117" s="84"/>
      <c r="PR117" s="84"/>
      <c r="PS117" s="84"/>
      <c r="PT117" s="84"/>
      <c r="PU117" s="84"/>
      <c r="PV117" s="84"/>
      <c r="PW117" s="84"/>
      <c r="PX117" s="84"/>
      <c r="PY117" s="84"/>
      <c r="PZ117" s="84"/>
      <c r="QA117" s="84"/>
      <c r="QB117" s="84"/>
      <c r="QC117" s="84"/>
      <c r="QD117" s="84"/>
      <c r="QE117" s="84"/>
      <c r="QF117" s="84"/>
      <c r="QG117" s="84"/>
      <c r="QH117" s="84"/>
      <c r="QI117" s="84"/>
      <c r="QJ117" s="84"/>
      <c r="QK117" s="84"/>
      <c r="QL117" s="84"/>
      <c r="QM117" s="84"/>
      <c r="QN117" s="84"/>
      <c r="QO117" s="84"/>
      <c r="QP117" s="84"/>
      <c r="QQ117" s="84"/>
      <c r="QR117" s="84"/>
      <c r="QS117" s="84"/>
      <c r="QT117" s="84"/>
      <c r="QU117" s="84"/>
      <c r="QV117" s="84"/>
      <c r="QW117" s="84"/>
      <c r="QX117" s="84"/>
      <c r="QY117" s="84"/>
      <c r="QZ117" s="84"/>
      <c r="RA117" s="84"/>
      <c r="RB117" s="84"/>
      <c r="RC117" s="84"/>
      <c r="RD117" s="84"/>
      <c r="RE117" s="84"/>
      <c r="RF117" s="84"/>
      <c r="RG117" s="84"/>
      <c r="RH117" s="84"/>
      <c r="RI117" s="84"/>
      <c r="RJ117" s="84"/>
      <c r="RK117" s="84"/>
      <c r="RL117" s="84"/>
      <c r="RM117" s="84"/>
      <c r="RN117" s="84"/>
      <c r="RO117" s="84"/>
      <c r="RP117" s="84"/>
      <c r="RQ117" s="84"/>
      <c r="RR117" s="84"/>
      <c r="RS117" s="84"/>
      <c r="RT117" s="84"/>
      <c r="RU117" s="84"/>
      <c r="RV117" s="84"/>
      <c r="RW117" s="84"/>
      <c r="RX117" s="84"/>
      <c r="RY117" s="84"/>
      <c r="RZ117" s="84"/>
      <c r="SA117" s="84"/>
      <c r="SB117" s="84"/>
      <c r="SC117" s="84"/>
      <c r="SD117" s="84"/>
      <c r="SE117" s="84"/>
      <c r="SF117" s="84"/>
      <c r="SG117" s="84"/>
      <c r="SH117" s="84"/>
      <c r="SI117" s="84"/>
      <c r="SJ117" s="84"/>
      <c r="SK117" s="84"/>
      <c r="SL117" s="84"/>
      <c r="SM117" s="84"/>
      <c r="SN117" s="84"/>
      <c r="SO117" s="84"/>
      <c r="SP117" s="84"/>
      <c r="SQ117" s="84"/>
      <c r="SR117" s="84"/>
      <c r="SS117" s="84"/>
      <c r="ST117" s="84"/>
      <c r="SU117" s="84"/>
      <c r="SV117" s="84"/>
      <c r="SW117" s="84"/>
      <c r="SX117" s="84"/>
      <c r="SY117" s="84"/>
      <c r="SZ117" s="84"/>
      <c r="TA117" s="84"/>
      <c r="TB117" s="84"/>
      <c r="TC117" s="84"/>
      <c r="TD117" s="84"/>
      <c r="TE117" s="84"/>
      <c r="TF117" s="84"/>
      <c r="TG117" s="84"/>
      <c r="TH117" s="84"/>
      <c r="TI117" s="84"/>
      <c r="TJ117" s="84"/>
      <c r="TK117" s="84"/>
      <c r="TL117" s="84"/>
      <c r="TM117" s="84"/>
      <c r="TN117" s="84"/>
      <c r="TO117" s="84"/>
      <c r="TP117" s="84"/>
      <c r="TQ117" s="84"/>
      <c r="TR117" s="84"/>
      <c r="TS117" s="84"/>
      <c r="TT117" s="84"/>
      <c r="TU117" s="84"/>
      <c r="TV117" s="84"/>
      <c r="TW117" s="84"/>
      <c r="TX117" s="84"/>
      <c r="TY117" s="84"/>
      <c r="TZ117" s="84"/>
      <c r="UA117" s="84"/>
      <c r="UB117" s="84"/>
      <c r="UC117" s="84"/>
      <c r="UD117" s="84"/>
      <c r="UE117" s="84"/>
      <c r="UF117" s="84"/>
      <c r="UG117" s="84"/>
      <c r="UH117" s="84"/>
      <c r="UI117" s="84"/>
      <c r="UJ117" s="84"/>
      <c r="UK117" s="84"/>
      <c r="UL117" s="84"/>
      <c r="UM117" s="84"/>
      <c r="UN117" s="84"/>
      <c r="UO117" s="84"/>
      <c r="UP117" s="84"/>
      <c r="UQ117" s="84"/>
      <c r="UR117" s="84"/>
      <c r="US117" s="84"/>
      <c r="UT117" s="84"/>
      <c r="UU117" s="84"/>
      <c r="UV117" s="84"/>
      <c r="UW117" s="84"/>
      <c r="UX117" s="84"/>
      <c r="UY117" s="84"/>
      <c r="UZ117" s="84"/>
      <c r="VA117" s="84"/>
      <c r="VB117" s="84"/>
      <c r="VC117" s="84"/>
      <c r="VD117" s="84"/>
      <c r="VE117" s="84"/>
      <c r="VF117" s="84"/>
      <c r="VG117" s="84"/>
      <c r="VH117" s="84"/>
      <c r="VI117" s="84"/>
      <c r="VJ117" s="84"/>
      <c r="VK117" s="84"/>
      <c r="VL117" s="84"/>
      <c r="VM117" s="84"/>
      <c r="VN117" s="84"/>
      <c r="VO117" s="84"/>
      <c r="VP117" s="84"/>
      <c r="VQ117" s="84"/>
      <c r="VR117" s="84"/>
      <c r="VS117" s="84"/>
      <c r="VT117" s="84"/>
      <c r="VU117" s="84"/>
      <c r="VV117" s="84"/>
      <c r="VW117" s="84"/>
      <c r="VX117" s="84"/>
      <c r="VY117" s="84"/>
      <c r="VZ117" s="84"/>
      <c r="WA117" s="84"/>
      <c r="WB117" s="84"/>
      <c r="WC117" s="84"/>
      <c r="WD117" s="84"/>
      <c r="WE117" s="84"/>
      <c r="WF117" s="84"/>
      <c r="WG117" s="84"/>
      <c r="WH117" s="84"/>
      <c r="WI117" s="84"/>
      <c r="WJ117" s="84"/>
      <c r="WK117" s="84"/>
      <c r="WL117" s="84"/>
      <c r="WM117" s="84"/>
      <c r="WN117" s="84"/>
      <c r="WO117" s="84"/>
      <c r="WP117" s="84"/>
      <c r="WQ117" s="84"/>
      <c r="WR117" s="84"/>
      <c r="WS117" s="84"/>
      <c r="WT117" s="84"/>
      <c r="WU117" s="84"/>
      <c r="WV117" s="84"/>
      <c r="WW117" s="84"/>
      <c r="WX117" s="84"/>
      <c r="WY117" s="84"/>
      <c r="WZ117" s="84"/>
      <c r="XA117" s="84"/>
      <c r="XB117" s="84"/>
      <c r="XC117" s="84"/>
      <c r="XD117" s="84"/>
      <c r="XE117" s="84"/>
      <c r="XF117" s="84"/>
      <c r="XG117" s="84"/>
      <c r="XH117" s="84"/>
      <c r="XI117" s="84"/>
      <c r="XJ117" s="84"/>
      <c r="XK117" s="84"/>
      <c r="XL117" s="84"/>
      <c r="XM117" s="84"/>
      <c r="XN117" s="84"/>
      <c r="XO117" s="84"/>
      <c r="XP117" s="84"/>
      <c r="XQ117" s="84"/>
      <c r="XR117" s="84"/>
      <c r="XS117" s="84"/>
      <c r="XT117" s="84"/>
      <c r="XU117" s="84"/>
      <c r="XV117" s="84"/>
      <c r="XW117" s="84"/>
      <c r="XX117" s="84"/>
      <c r="XY117" s="84"/>
      <c r="XZ117" s="84"/>
      <c r="YA117" s="84"/>
      <c r="YB117" s="84"/>
      <c r="YC117" s="84"/>
      <c r="YD117" s="84"/>
      <c r="YE117" s="84"/>
      <c r="YF117" s="84"/>
      <c r="YG117" s="84"/>
      <c r="YH117" s="84"/>
      <c r="YI117" s="84"/>
      <c r="YJ117" s="84"/>
      <c r="YK117" s="84"/>
      <c r="YL117" s="84"/>
      <c r="YM117" s="84"/>
      <c r="YN117" s="84"/>
      <c r="YO117" s="84"/>
      <c r="YP117" s="84"/>
      <c r="YQ117" s="84"/>
      <c r="YR117" s="84"/>
      <c r="YS117" s="84"/>
      <c r="YT117" s="84"/>
      <c r="YU117" s="84"/>
      <c r="YV117" s="84"/>
      <c r="YW117" s="84"/>
      <c r="YX117" s="84"/>
      <c r="YY117" s="84"/>
      <c r="YZ117" s="84"/>
      <c r="ZA117" s="84"/>
      <c r="ZB117" s="84"/>
      <c r="ZC117" s="84"/>
      <c r="ZD117" s="84"/>
      <c r="ZE117" s="84"/>
      <c r="ZF117" s="84"/>
      <c r="ZG117" s="84"/>
      <c r="ZH117" s="84"/>
      <c r="ZI117" s="84"/>
      <c r="ZJ117" s="84"/>
      <c r="ZK117" s="84"/>
      <c r="ZL117" s="84"/>
      <c r="ZM117" s="84"/>
      <c r="ZN117" s="84"/>
      <c r="ZO117" s="84"/>
      <c r="ZP117" s="84"/>
      <c r="ZQ117" s="84"/>
      <c r="ZR117" s="84"/>
      <c r="ZS117" s="84"/>
      <c r="ZT117" s="84"/>
      <c r="ZU117" s="84"/>
      <c r="ZV117" s="84"/>
      <c r="ZW117" s="84"/>
      <c r="ZX117" s="84"/>
      <c r="ZY117" s="84"/>
      <c r="ZZ117" s="84"/>
      <c r="AAA117" s="84"/>
      <c r="AAB117" s="84"/>
      <c r="AAC117" s="84"/>
      <c r="AAD117" s="84"/>
      <c r="AAE117" s="84"/>
      <c r="AAF117" s="84"/>
      <c r="AAG117" s="84"/>
      <c r="AAH117" s="84"/>
      <c r="AAI117" s="84"/>
      <c r="AAJ117" s="84"/>
      <c r="AAK117" s="84"/>
      <c r="AAL117" s="84"/>
      <c r="AAM117" s="84"/>
      <c r="AAN117" s="84"/>
      <c r="AAO117" s="84"/>
      <c r="AAP117" s="84"/>
      <c r="AAQ117" s="84"/>
      <c r="AAR117" s="84"/>
      <c r="AAS117" s="84"/>
      <c r="AAT117" s="84"/>
      <c r="AAU117" s="84"/>
      <c r="AAV117" s="84"/>
      <c r="AAW117" s="84"/>
      <c r="AAX117" s="84"/>
      <c r="AAY117" s="84"/>
      <c r="AAZ117" s="84"/>
      <c r="ABA117" s="84"/>
      <c r="ABB117" s="84"/>
      <c r="ABC117" s="84"/>
      <c r="ABD117" s="84"/>
      <c r="ABE117" s="84"/>
      <c r="ABF117" s="84"/>
      <c r="ABG117" s="84"/>
      <c r="ABH117" s="84"/>
      <c r="ABI117" s="84"/>
      <c r="ABJ117" s="84"/>
      <c r="ABK117" s="84"/>
      <c r="ABL117" s="84"/>
      <c r="ABM117" s="84"/>
      <c r="ABN117" s="84"/>
      <c r="ABO117" s="84"/>
      <c r="ABP117" s="84"/>
      <c r="ABQ117" s="84"/>
      <c r="ABR117" s="84"/>
      <c r="ABS117" s="84"/>
      <c r="ABT117" s="84"/>
      <c r="ABU117" s="84"/>
      <c r="ABV117" s="84"/>
      <c r="ABW117" s="84"/>
      <c r="ABX117" s="84"/>
      <c r="ABY117" s="84"/>
      <c r="ABZ117" s="84"/>
      <c r="ACA117" s="84"/>
      <c r="ACB117" s="84"/>
      <c r="ACC117" s="84"/>
      <c r="ACD117" s="84"/>
      <c r="ACE117" s="84"/>
      <c r="ACF117" s="84"/>
      <c r="ACG117" s="84"/>
      <c r="ACH117" s="84"/>
      <c r="ACI117" s="84"/>
      <c r="ACJ117" s="84"/>
      <c r="ACK117" s="84"/>
      <c r="ACL117" s="84"/>
      <c r="ACM117" s="84"/>
      <c r="ACN117" s="84"/>
      <c r="ACO117" s="84"/>
      <c r="ACP117" s="84"/>
      <c r="ACQ117" s="84"/>
      <c r="ACR117" s="84"/>
      <c r="ACS117" s="84"/>
      <c r="ACT117" s="84"/>
      <c r="ACU117" s="84"/>
      <c r="ACV117" s="84"/>
      <c r="ACW117" s="84"/>
      <c r="ACX117" s="84"/>
      <c r="ACY117" s="84"/>
      <c r="ACZ117" s="84"/>
      <c r="ADA117" s="84"/>
      <c r="ADB117" s="84"/>
      <c r="ADC117" s="84"/>
      <c r="ADD117" s="84"/>
      <c r="ADE117" s="84"/>
      <c r="ADF117" s="84"/>
      <c r="ADG117" s="84"/>
      <c r="ADH117" s="84"/>
      <c r="ADI117" s="84"/>
      <c r="ADJ117" s="84"/>
      <c r="ADK117" s="84"/>
      <c r="ADL117" s="84"/>
      <c r="ADM117" s="84"/>
      <c r="ADN117" s="84"/>
      <c r="ADO117" s="84"/>
      <c r="ADP117" s="84"/>
      <c r="ADQ117" s="84"/>
      <c r="ADR117" s="84"/>
      <c r="ADS117" s="84"/>
      <c r="ADT117" s="84"/>
      <c r="ADU117" s="84"/>
      <c r="ADV117" s="84"/>
      <c r="ADW117" s="84"/>
      <c r="ADX117" s="84"/>
      <c r="ADY117" s="84"/>
      <c r="ADZ117" s="84"/>
      <c r="AEA117" s="84"/>
      <c r="AEB117" s="84"/>
      <c r="AEC117" s="84"/>
      <c r="AED117" s="84"/>
      <c r="AEE117" s="84"/>
      <c r="AEF117" s="84"/>
      <c r="AEG117" s="84"/>
      <c r="AEH117" s="84"/>
      <c r="AEI117" s="84"/>
      <c r="AEJ117" s="84"/>
      <c r="AEK117" s="84"/>
      <c r="AEL117" s="84"/>
      <c r="AEM117" s="84"/>
      <c r="AEN117" s="84"/>
      <c r="AEO117" s="84"/>
      <c r="AEP117" s="84"/>
      <c r="AEQ117" s="84"/>
      <c r="AER117" s="84"/>
      <c r="AES117" s="84"/>
      <c r="AET117" s="84"/>
      <c r="AEU117" s="84"/>
      <c r="AEV117" s="84"/>
      <c r="AEW117" s="84"/>
      <c r="AEX117" s="84"/>
      <c r="AEY117" s="84"/>
      <c r="AEZ117" s="84"/>
      <c r="AFA117" s="84"/>
      <c r="AFB117" s="84"/>
      <c r="AFC117" s="84"/>
      <c r="AFD117" s="84"/>
      <c r="AFE117" s="84"/>
      <c r="AFF117" s="84"/>
      <c r="AFG117" s="84"/>
      <c r="AFH117" s="84"/>
      <c r="AFI117" s="84"/>
      <c r="AFJ117" s="84"/>
      <c r="AFK117" s="84"/>
      <c r="AFL117" s="84"/>
      <c r="AFM117" s="84"/>
      <c r="AFN117" s="84"/>
      <c r="AFO117" s="84"/>
      <c r="AFP117" s="84"/>
      <c r="AFQ117" s="84"/>
      <c r="AFR117" s="84"/>
      <c r="AFS117" s="84"/>
      <c r="AFT117" s="84"/>
      <c r="AFU117" s="84"/>
      <c r="AFV117" s="84"/>
      <c r="AFW117" s="84"/>
      <c r="AFX117" s="84"/>
      <c r="AFY117" s="84"/>
      <c r="AFZ117" s="84"/>
      <c r="AGA117" s="84"/>
      <c r="AGB117" s="84"/>
      <c r="AGC117" s="84"/>
      <c r="AGD117" s="84"/>
      <c r="AGE117" s="84"/>
      <c r="AGF117" s="84"/>
      <c r="AGG117" s="84"/>
      <c r="AGH117" s="84"/>
      <c r="AGI117" s="84"/>
      <c r="AGJ117" s="84"/>
      <c r="AGK117" s="84"/>
      <c r="AGL117" s="84"/>
      <c r="AGM117" s="84"/>
      <c r="AGN117" s="84"/>
      <c r="AGO117" s="84"/>
      <c r="AGP117" s="84"/>
      <c r="AGQ117" s="84"/>
      <c r="AGR117" s="84"/>
      <c r="AGS117" s="84"/>
      <c r="AGT117" s="84"/>
      <c r="AGU117" s="84"/>
      <c r="AGV117" s="84"/>
      <c r="AGW117" s="84"/>
      <c r="AGX117" s="84"/>
      <c r="AGY117" s="84"/>
      <c r="AGZ117" s="84"/>
      <c r="AHA117" s="84"/>
      <c r="AHB117" s="84"/>
      <c r="AHC117" s="84"/>
      <c r="AHD117" s="84"/>
      <c r="AHE117" s="84"/>
      <c r="AHF117" s="84"/>
      <c r="AHG117" s="84"/>
      <c r="AHH117" s="84"/>
      <c r="AHI117" s="84"/>
      <c r="AHJ117" s="84"/>
      <c r="AHK117" s="84"/>
      <c r="AHL117" s="84"/>
      <c r="AHM117" s="84"/>
      <c r="AHN117" s="84"/>
      <c r="AHO117" s="84"/>
      <c r="AHP117" s="84"/>
      <c r="AHQ117" s="84"/>
      <c r="AHR117" s="84"/>
      <c r="AHS117" s="84"/>
      <c r="AHT117" s="84"/>
      <c r="AHU117" s="84"/>
      <c r="AHV117" s="84"/>
      <c r="AHW117" s="84"/>
      <c r="AHX117" s="84"/>
      <c r="AHY117" s="84"/>
      <c r="AHZ117" s="84"/>
      <c r="AIA117" s="84"/>
      <c r="AIB117" s="84"/>
      <c r="AIC117" s="84"/>
      <c r="AID117" s="84"/>
      <c r="AIE117" s="84"/>
      <c r="AIF117" s="84"/>
      <c r="AIG117" s="84"/>
      <c r="AIH117" s="84"/>
      <c r="AII117" s="84"/>
      <c r="AIJ117" s="84"/>
      <c r="AIK117" s="84"/>
      <c r="AIL117" s="84"/>
      <c r="AIM117" s="84"/>
      <c r="AIN117" s="84"/>
      <c r="AIO117" s="84"/>
      <c r="AIP117" s="84"/>
      <c r="AIQ117" s="84"/>
      <c r="AIR117" s="84"/>
      <c r="AIS117" s="84"/>
      <c r="AIT117" s="84"/>
      <c r="AIU117" s="84"/>
      <c r="AIV117" s="84"/>
      <c r="AIW117" s="84"/>
      <c r="AIX117" s="84"/>
      <c r="AIY117" s="84"/>
      <c r="AIZ117" s="84"/>
      <c r="AJA117" s="84"/>
      <c r="AJB117" s="84"/>
      <c r="AJC117" s="84"/>
      <c r="AJD117" s="84"/>
      <c r="AJE117" s="84"/>
      <c r="AJF117" s="84"/>
      <c r="AJG117" s="84"/>
      <c r="AJH117" s="84"/>
      <c r="AJI117" s="84"/>
      <c r="AJJ117" s="84"/>
      <c r="AJK117" s="84"/>
      <c r="AJL117" s="84"/>
      <c r="AJM117" s="84"/>
      <c r="AJN117" s="84"/>
      <c r="AJO117" s="84"/>
      <c r="AJP117" s="84"/>
      <c r="AJQ117" s="84"/>
      <c r="AJR117" s="84"/>
      <c r="AJS117" s="84"/>
      <c r="AJT117" s="84"/>
      <c r="AJU117" s="84"/>
      <c r="AJV117" s="84"/>
      <c r="AJW117" s="84"/>
      <c r="AJX117" s="84"/>
      <c r="AJY117" s="84"/>
      <c r="AJZ117" s="84"/>
      <c r="AKA117" s="84"/>
      <c r="AKB117" s="84"/>
      <c r="AKC117" s="84"/>
      <c r="AKD117" s="84"/>
      <c r="AKE117" s="84"/>
      <c r="AKF117" s="84"/>
      <c r="AKG117" s="84"/>
      <c r="AKH117" s="84"/>
      <c r="AKI117" s="84"/>
      <c r="AKJ117" s="84"/>
      <c r="AKK117" s="84"/>
      <c r="AKL117" s="84"/>
      <c r="AKM117" s="84"/>
      <c r="AKN117" s="84"/>
      <c r="AKO117" s="84"/>
      <c r="AKP117" s="84"/>
      <c r="AKQ117" s="84"/>
      <c r="AKR117" s="84"/>
      <c r="AKS117" s="84"/>
      <c r="AKT117" s="84"/>
      <c r="AKU117" s="84"/>
      <c r="AKV117" s="84"/>
      <c r="AKW117" s="84"/>
      <c r="AKX117" s="84"/>
      <c r="AKY117" s="84"/>
      <c r="AKZ117" s="84"/>
      <c r="ALA117" s="84"/>
      <c r="ALB117" s="84"/>
      <c r="ALC117" s="84"/>
      <c r="ALD117" s="84"/>
      <c r="ALE117" s="84"/>
      <c r="ALF117" s="84"/>
      <c r="ALG117" s="84"/>
      <c r="ALH117" s="84"/>
      <c r="ALI117" s="84"/>
      <c r="ALJ117" s="84"/>
      <c r="ALK117" s="84"/>
      <c r="ALL117" s="84"/>
      <c r="ALM117" s="84"/>
      <c r="ALN117" s="84"/>
      <c r="ALO117" s="84"/>
      <c r="ALP117" s="84"/>
      <c r="ALQ117" s="84"/>
      <c r="ALR117" s="84"/>
      <c r="ALS117" s="84"/>
      <c r="ALT117" s="84"/>
      <c r="ALU117" s="84"/>
      <c r="ALV117" s="84"/>
      <c r="ALW117" s="84"/>
      <c r="ALX117" s="84"/>
      <c r="ALY117" s="84"/>
      <c r="ALZ117" s="84"/>
      <c r="AMA117" s="84"/>
      <c r="AMB117" s="84"/>
      <c r="AMC117" s="84"/>
      <c r="AMD117" s="84"/>
      <c r="AME117" s="84"/>
      <c r="AMF117" s="84"/>
      <c r="AMG117" s="84"/>
      <c r="AMH117" s="84"/>
      <c r="AMI117" s="84"/>
      <c r="AMJ117" s="84"/>
    </row>
    <row r="121" spans="1:1029">
      <c r="G121" s="83"/>
      <c r="H121" s="83"/>
      <c r="I121" s="83"/>
      <c r="J121" s="83"/>
      <c r="K121" s="83"/>
      <c r="AMF121" s="84"/>
      <c r="AMG121" s="84"/>
      <c r="AMH121" s="84"/>
      <c r="AMI121" s="84"/>
      <c r="AMJ121" s="84"/>
      <c r="AMK121" s="83"/>
      <c r="AML121" s="83"/>
      <c r="AMM121" s="83"/>
      <c r="AMN121" s="83"/>
      <c r="AMO121" s="83"/>
    </row>
    <row r="122" spans="1:1029" s="88" customFormat="1" ht="10"/>
    <row r="123" spans="1:1029" s="88" customFormat="1" ht="10">
      <c r="C123" s="89"/>
    </row>
    <row r="124" spans="1:1029">
      <c r="AMK124" s="83"/>
      <c r="AML124" s="83"/>
      <c r="AMM124" s="83"/>
      <c r="AMN124" s="83"/>
      <c r="AMO124" s="83"/>
    </row>
    <row r="125" spans="1:1029">
      <c r="AMK125" s="83"/>
      <c r="AML125" s="83"/>
      <c r="AMM125" s="83"/>
      <c r="AMN125" s="83"/>
      <c r="AMO125" s="83"/>
    </row>
    <row r="126" spans="1:1029">
      <c r="AMK126" s="83"/>
      <c r="AML126" s="83"/>
      <c r="AMM126" s="83"/>
      <c r="AMN126" s="83"/>
      <c r="AMO126" s="83"/>
    </row>
    <row r="127" spans="1:1029">
      <c r="AMK127" s="83"/>
      <c r="AML127" s="83"/>
      <c r="AMM127" s="83"/>
      <c r="AMN127" s="83"/>
      <c r="AMO127" s="83"/>
    </row>
    <row r="128" spans="1:1029">
      <c r="AMK128" s="83"/>
      <c r="AML128" s="83"/>
      <c r="AMM128" s="83"/>
      <c r="AMN128" s="83"/>
      <c r="AMO128" s="83"/>
    </row>
    <row r="135" s="83" customFormat="1"/>
    <row r="136" s="83" customFormat="1"/>
    <row r="191" spans="2:11 1025:1029">
      <c r="B191" s="87"/>
      <c r="C191" s="87"/>
      <c r="D191" s="87"/>
      <c r="E191" s="86"/>
      <c r="F191" s="85"/>
      <c r="G191" s="83"/>
      <c r="H191" s="83"/>
      <c r="I191" s="83"/>
      <c r="J191" s="83"/>
      <c r="K191" s="83"/>
      <c r="AMK191" s="83"/>
      <c r="AML191" s="83"/>
      <c r="AMM191" s="83"/>
      <c r="AMN191" s="83"/>
      <c r="AMO191" s="83"/>
    </row>
    <row r="192" spans="2:11 1025:1029">
      <c r="B192" s="87"/>
      <c r="C192" s="87"/>
      <c r="D192" s="87"/>
      <c r="E192" s="86"/>
      <c r="F192" s="85"/>
      <c r="G192" s="83"/>
      <c r="H192" s="83"/>
      <c r="I192" s="83"/>
      <c r="J192" s="83"/>
      <c r="K192" s="83"/>
      <c r="AMK192" s="83"/>
      <c r="AML192" s="83"/>
      <c r="AMM192" s="83"/>
      <c r="AMN192" s="83"/>
      <c r="AMO192" s="83"/>
    </row>
    <row r="193" spans="1:6" s="83" customFormat="1">
      <c r="A193" s="84"/>
      <c r="B193" s="87"/>
      <c r="C193" s="87"/>
      <c r="D193" s="87"/>
      <c r="E193" s="86"/>
      <c r="F193" s="85"/>
    </row>
    <row r="194" spans="1:6" s="83" customFormat="1">
      <c r="A194" s="84"/>
      <c r="B194" s="87"/>
      <c r="C194" s="87"/>
      <c r="D194" s="87"/>
      <c r="E194" s="86"/>
      <c r="F194" s="85"/>
    </row>
    <row r="195" spans="1:6" s="83" customFormat="1">
      <c r="A195" s="84"/>
      <c r="B195" s="87"/>
      <c r="C195" s="87"/>
      <c r="D195" s="87"/>
      <c r="E195" s="86"/>
      <c r="F195" s="85"/>
    </row>
    <row r="196" spans="1:6" s="83" customFormat="1">
      <c r="A196" s="84"/>
      <c r="B196" s="87"/>
      <c r="C196" s="87"/>
      <c r="D196" s="87"/>
      <c r="E196" s="86"/>
      <c r="F196" s="85"/>
    </row>
    <row r="197" spans="1:6" s="83" customFormat="1">
      <c r="A197" s="84"/>
      <c r="B197" s="87"/>
      <c r="C197" s="87"/>
      <c r="D197" s="87"/>
      <c r="E197" s="86"/>
      <c r="F197" s="85"/>
    </row>
    <row r="198" spans="1:6" s="83" customFormat="1">
      <c r="A198" s="84"/>
      <c r="B198" s="87"/>
      <c r="C198" s="87"/>
      <c r="D198" s="87"/>
      <c r="E198" s="86"/>
      <c r="F198" s="85"/>
    </row>
    <row r="199" spans="1:6" s="83" customFormat="1">
      <c r="A199" s="84"/>
      <c r="B199" s="87"/>
      <c r="C199" s="87"/>
      <c r="D199" s="87"/>
      <c r="E199" s="86"/>
      <c r="F199" s="85"/>
    </row>
    <row r="200" spans="1:6" s="83" customFormat="1">
      <c r="A200" s="84"/>
      <c r="B200" s="87"/>
      <c r="C200" s="87"/>
      <c r="D200" s="87"/>
      <c r="E200" s="86"/>
      <c r="F200" s="85"/>
    </row>
    <row r="201" spans="1:6" s="83" customFormat="1">
      <c r="A201" s="84"/>
      <c r="B201" s="87"/>
      <c r="C201" s="87"/>
      <c r="D201" s="87"/>
      <c r="E201" s="86"/>
      <c r="F201" s="85"/>
    </row>
    <row r="202" spans="1:6" s="83" customFormat="1">
      <c r="A202" s="84"/>
      <c r="B202" s="87"/>
      <c r="C202" s="87"/>
      <c r="D202" s="87"/>
      <c r="E202" s="86"/>
      <c r="F202" s="85"/>
    </row>
    <row r="203" spans="1:6" s="83" customFormat="1">
      <c r="A203" s="84"/>
      <c r="B203" s="87"/>
      <c r="C203" s="87"/>
      <c r="D203" s="87"/>
      <c r="E203" s="86"/>
      <c r="F203" s="85"/>
    </row>
    <row r="204" spans="1:6" s="83" customFormat="1">
      <c r="A204" s="84"/>
      <c r="B204" s="87"/>
      <c r="C204" s="87"/>
      <c r="D204" s="87"/>
      <c r="E204" s="86"/>
      <c r="F204" s="85"/>
    </row>
    <row r="205" spans="1:6" s="83" customFormat="1">
      <c r="A205" s="84"/>
      <c r="B205" s="87"/>
      <c r="C205" s="87"/>
      <c r="D205" s="87"/>
      <c r="E205" s="86"/>
      <c r="F205" s="85"/>
    </row>
    <row r="206" spans="1:6" s="83" customFormat="1">
      <c r="A206" s="84"/>
      <c r="B206" s="87"/>
      <c r="C206" s="87"/>
      <c r="D206" s="87"/>
      <c r="E206" s="86"/>
      <c r="F206" s="85"/>
    </row>
    <row r="207" spans="1:6" s="83" customFormat="1">
      <c r="A207" s="84"/>
      <c r="B207" s="87"/>
      <c r="C207" s="87"/>
      <c r="D207" s="87"/>
      <c r="E207" s="86"/>
      <c r="F207" s="85"/>
    </row>
    <row r="208" spans="1:6" s="83" customFormat="1">
      <c r="A208" s="84"/>
      <c r="B208" s="87"/>
      <c r="C208" s="87"/>
      <c r="D208" s="87"/>
      <c r="E208" s="86"/>
      <c r="F208" s="85"/>
    </row>
    <row r="209" spans="2:11 1025:1029">
      <c r="B209" s="87"/>
      <c r="C209" s="87"/>
      <c r="D209" s="87"/>
      <c r="E209" s="86"/>
      <c r="F209" s="85"/>
      <c r="G209" s="83"/>
      <c r="H209" s="83"/>
      <c r="I209" s="83"/>
      <c r="J209" s="83"/>
      <c r="K209" s="83"/>
      <c r="AMK209" s="83"/>
      <c r="AML209" s="83"/>
      <c r="AMM209" s="83"/>
      <c r="AMN209" s="83"/>
      <c r="AMO209" s="83"/>
    </row>
    <row r="210" spans="2:11 1025:1029">
      <c r="B210" s="87"/>
      <c r="C210" s="87"/>
      <c r="D210" s="87"/>
      <c r="E210" s="86"/>
      <c r="F210" s="85"/>
      <c r="G210" s="83"/>
      <c r="H210" s="83"/>
      <c r="I210" s="83"/>
      <c r="J210" s="83"/>
      <c r="K210" s="83"/>
      <c r="AMK210" s="83"/>
      <c r="AML210" s="83"/>
      <c r="AMM210" s="83"/>
      <c r="AMN210" s="83"/>
      <c r="AMO210" s="83"/>
    </row>
    <row r="211" spans="2:11 1025:1029">
      <c r="B211" s="87"/>
      <c r="C211" s="87"/>
      <c r="D211" s="87"/>
      <c r="E211" s="86"/>
      <c r="F211" s="85"/>
      <c r="G211" s="83"/>
      <c r="H211" s="83"/>
      <c r="I211" s="83"/>
      <c r="J211" s="83"/>
      <c r="K211" s="83"/>
      <c r="AMK211" s="83"/>
      <c r="AML211" s="83"/>
      <c r="AMM211" s="83"/>
      <c r="AMN211" s="83"/>
      <c r="AMO211" s="83"/>
    </row>
    <row r="212" spans="2:11 1025:1029">
      <c r="B212" s="87"/>
      <c r="C212" s="87"/>
      <c r="D212" s="87"/>
      <c r="E212" s="86"/>
      <c r="F212" s="85"/>
      <c r="G212" s="83"/>
      <c r="H212" s="83"/>
      <c r="I212" s="83"/>
      <c r="J212" s="83"/>
      <c r="K212" s="83"/>
      <c r="AMK212" s="83"/>
      <c r="AML212" s="83"/>
      <c r="AMM212" s="83"/>
      <c r="AMN212" s="83"/>
      <c r="AMO212" s="83"/>
    </row>
    <row r="213" spans="2:11 1025:1029">
      <c r="B213" s="87"/>
      <c r="C213" s="87"/>
      <c r="D213" s="87"/>
      <c r="E213" s="86"/>
      <c r="F213" s="85"/>
      <c r="G213" s="83"/>
      <c r="H213" s="83"/>
      <c r="I213" s="83"/>
      <c r="J213" s="83"/>
      <c r="K213" s="83"/>
      <c r="AMK213" s="83"/>
      <c r="AML213" s="83"/>
      <c r="AMM213" s="83"/>
      <c r="AMN213" s="83"/>
      <c r="AMO213" s="83"/>
    </row>
    <row r="214" spans="2:11 1025:1029">
      <c r="B214" s="87"/>
      <c r="C214" s="87"/>
      <c r="D214" s="87"/>
      <c r="E214" s="86"/>
      <c r="F214" s="85"/>
      <c r="G214" s="83"/>
      <c r="H214" s="83"/>
      <c r="I214" s="83"/>
      <c r="J214" s="83"/>
      <c r="K214" s="83"/>
      <c r="AMK214" s="83"/>
      <c r="AML214" s="83"/>
      <c r="AMM214" s="83"/>
      <c r="AMN214" s="83"/>
      <c r="AMO214" s="83"/>
    </row>
    <row r="215" spans="2:11 1025:1029">
      <c r="B215" s="87"/>
      <c r="C215" s="87"/>
      <c r="D215" s="87"/>
      <c r="E215" s="86"/>
      <c r="F215" s="85"/>
      <c r="G215" s="83"/>
      <c r="H215" s="83"/>
      <c r="I215" s="83"/>
      <c r="J215" s="83"/>
      <c r="K215" s="83"/>
      <c r="AMK215" s="83"/>
      <c r="AML215" s="83"/>
      <c r="AMM215" s="83"/>
      <c r="AMN215" s="83"/>
      <c r="AMO215" s="83"/>
    </row>
    <row r="216" spans="2:11 1025:1029">
      <c r="B216" s="87"/>
      <c r="C216" s="87"/>
      <c r="D216" s="87"/>
      <c r="E216" s="86"/>
      <c r="F216" s="85"/>
      <c r="G216" s="83"/>
      <c r="H216" s="83"/>
      <c r="I216" s="83"/>
      <c r="J216" s="83"/>
      <c r="K216" s="83"/>
      <c r="AMK216" s="83"/>
      <c r="AML216" s="83"/>
      <c r="AMM216" s="83"/>
      <c r="AMN216" s="83"/>
      <c r="AMO216" s="83"/>
    </row>
    <row r="217" spans="2:11 1025:1029">
      <c r="B217" s="87"/>
      <c r="C217" s="87"/>
      <c r="D217" s="87"/>
      <c r="E217" s="86"/>
      <c r="F217" s="85"/>
      <c r="G217" s="83"/>
      <c r="H217" s="83"/>
      <c r="I217" s="83"/>
      <c r="J217" s="83"/>
      <c r="K217" s="83"/>
      <c r="AMK217" s="83"/>
      <c r="AML217" s="83"/>
      <c r="AMM217" s="83"/>
      <c r="AMN217" s="83"/>
      <c r="AMO217" s="83"/>
    </row>
    <row r="218" spans="2:11 1025:1029">
      <c r="B218" s="87"/>
      <c r="C218" s="87"/>
      <c r="D218" s="87"/>
      <c r="E218" s="86"/>
      <c r="F218" s="85"/>
      <c r="G218" s="83"/>
      <c r="H218" s="83"/>
      <c r="I218" s="83"/>
      <c r="J218" s="83"/>
      <c r="K218" s="83"/>
      <c r="AMK218" s="83"/>
      <c r="AML218" s="83"/>
      <c r="AMM218" s="83"/>
      <c r="AMN218" s="83"/>
      <c r="AMO218" s="83"/>
    </row>
    <row r="219" spans="2:11 1025:1029">
      <c r="B219" s="87"/>
      <c r="C219" s="87"/>
      <c r="D219" s="87"/>
      <c r="E219" s="86"/>
      <c r="F219" s="85"/>
      <c r="G219" s="83"/>
      <c r="H219" s="83"/>
      <c r="I219" s="83"/>
      <c r="J219" s="83"/>
      <c r="K219" s="83"/>
      <c r="AMK219" s="83"/>
      <c r="AML219" s="83"/>
      <c r="AMM219" s="83"/>
      <c r="AMN219" s="83"/>
      <c r="AMO219" s="83"/>
    </row>
    <row r="220" spans="2:11 1025:1029">
      <c r="B220" s="87"/>
      <c r="C220" s="87"/>
      <c r="D220" s="87"/>
      <c r="E220" s="86"/>
      <c r="F220" s="85"/>
      <c r="G220" s="83"/>
      <c r="H220" s="83"/>
      <c r="I220" s="83"/>
      <c r="J220" s="83"/>
      <c r="K220" s="83"/>
      <c r="AMK220" s="83"/>
      <c r="AML220" s="83"/>
      <c r="AMM220" s="83"/>
      <c r="AMN220" s="83"/>
      <c r="AMO220" s="83"/>
    </row>
    <row r="221" spans="2:11 1025:1029">
      <c r="B221" s="87"/>
      <c r="C221" s="87"/>
      <c r="D221" s="87"/>
      <c r="E221" s="86"/>
      <c r="F221" s="85"/>
      <c r="G221" s="83"/>
      <c r="H221" s="83"/>
      <c r="I221" s="83"/>
      <c r="J221" s="83"/>
      <c r="K221" s="83"/>
      <c r="AMK221" s="83"/>
      <c r="AML221" s="83"/>
      <c r="AMM221" s="83"/>
      <c r="AMN221" s="83"/>
      <c r="AMO221" s="83"/>
    </row>
    <row r="224" spans="2:11 1025:1029">
      <c r="B224" s="87"/>
      <c r="C224" s="87"/>
      <c r="D224" s="87"/>
      <c r="E224" s="86"/>
      <c r="F224" s="85"/>
      <c r="G224" s="83"/>
      <c r="H224" s="83"/>
      <c r="I224" s="83"/>
      <c r="J224" s="83"/>
      <c r="K224" s="83"/>
      <c r="AMK224" s="83"/>
      <c r="AML224" s="83"/>
      <c r="AMM224" s="83"/>
      <c r="AMN224" s="83"/>
      <c r="AMO224" s="83"/>
    </row>
    <row r="225" spans="1:6" s="83" customFormat="1">
      <c r="A225" s="84"/>
      <c r="B225" s="87"/>
      <c r="C225" s="87"/>
      <c r="D225" s="87"/>
      <c r="E225" s="86"/>
      <c r="F225" s="85"/>
    </row>
  </sheetData>
  <sheetProtection algorithmName="SHA-512" hashValue="UvgYijfEEllDiUrWV9JLHuItKomWwLPSnylHuFN9wHBBsKuTgU96WmK/DyKuoPZETS8+IXs5F/9xfPtN2X2vQg==" saltValue="1Yz52fDKOcUbNfAi67HaAA==" spinCount="100000" sheet="1" objects="1" scenarios="1"/>
  <protectedRanges>
    <protectedRange sqref="H1:H1048576" name="Obseg1"/>
  </protectedRanges>
  <mergeCells count="64">
    <mergeCell ref="A117:B117"/>
    <mergeCell ref="I117:K117"/>
    <mergeCell ref="A95:F95"/>
    <mergeCell ref="A99:F99"/>
    <mergeCell ref="A102:F102"/>
    <mergeCell ref="B103:E103"/>
    <mergeCell ref="B104:E104"/>
    <mergeCell ref="B105:E105"/>
    <mergeCell ref="A86:C86"/>
    <mergeCell ref="J86:K86"/>
    <mergeCell ref="A87:F87"/>
    <mergeCell ref="A92:F92"/>
    <mergeCell ref="A116:B116"/>
    <mergeCell ref="I116:K116"/>
    <mergeCell ref="H90:H91"/>
    <mergeCell ref="F97:F98"/>
    <mergeCell ref="H97:H98"/>
    <mergeCell ref="A85:C85"/>
    <mergeCell ref="J85:K85"/>
    <mergeCell ref="I41:K41"/>
    <mergeCell ref="A42:B42"/>
    <mergeCell ref="I42:K42"/>
    <mergeCell ref="A43:C43"/>
    <mergeCell ref="J43:K43"/>
    <mergeCell ref="A44:C44"/>
    <mergeCell ref="J44:K44"/>
    <mergeCell ref="A41:B41"/>
    <mergeCell ref="A75:J75"/>
    <mergeCell ref="A83:B83"/>
    <mergeCell ref="I83:K83"/>
    <mergeCell ref="A84:B84"/>
    <mergeCell ref="I84:K84"/>
    <mergeCell ref="A1:C1"/>
    <mergeCell ref="J1:K1"/>
    <mergeCell ref="A2:C2"/>
    <mergeCell ref="J2:K2"/>
    <mergeCell ref="A3:F3"/>
    <mergeCell ref="A5:A7"/>
    <mergeCell ref="D5:D7"/>
    <mergeCell ref="F5:F7"/>
    <mergeCell ref="H5:H7"/>
    <mergeCell ref="A112:G112"/>
    <mergeCell ref="F25:F26"/>
    <mergeCell ref="H25:H26"/>
    <mergeCell ref="F48:F49"/>
    <mergeCell ref="H48:H49"/>
    <mergeCell ref="F50:F51"/>
    <mergeCell ref="A45:F45"/>
    <mergeCell ref="A48:A49"/>
    <mergeCell ref="G48:G49"/>
    <mergeCell ref="A54:A55"/>
    <mergeCell ref="H50:H51"/>
    <mergeCell ref="F90:F91"/>
    <mergeCell ref="H8:H14"/>
    <mergeCell ref="G54:G55"/>
    <mergeCell ref="A58:F58"/>
    <mergeCell ref="A65:F65"/>
    <mergeCell ref="A74:J74"/>
    <mergeCell ref="A8:A14"/>
    <mergeCell ref="A15:F15"/>
    <mergeCell ref="A22:F22"/>
    <mergeCell ref="A25:A26"/>
    <mergeCell ref="G25:G26"/>
    <mergeCell ref="F8:F14"/>
  </mergeCells>
  <pageMargins left="0.78740157480314954" right="0.19645669291338586" top="0.49173228346456699" bottom="0.49173228346456699" header="0.19645669291338586" footer="0.19645669291338586"/>
  <pageSetup paperSize="0" fitToWidth="0" fitToHeight="0" pageOrder="overThenDown" orientation="landscape" horizontalDpi="0" verticalDpi="0" copies="0"/>
  <headerFooter alignWithMargins="0"/>
  <drawing r:id="rId1"/>
  <legacyDrawing r:id="rId2"/>
  <oleObjects>
    <mc:AlternateContent xmlns:mc="http://schemas.openxmlformats.org/markup-compatibility/2006">
      <mc:Choice Requires="x14">
        <oleObject progId="Word.Document.12" shapeId="5121" r:id="rId3">
          <objectPr defaultSize="0" r:id="rId4">
            <anchor moveWithCells="1">
              <from>
                <xdr:col>1</xdr:col>
                <xdr:colOff>0</xdr:colOff>
                <xdr:row>128</xdr:row>
                <xdr:rowOff>69850</xdr:rowOff>
              </from>
              <to>
                <xdr:col>7</xdr:col>
                <xdr:colOff>107950</xdr:colOff>
                <xdr:row>174</xdr:row>
                <xdr:rowOff>31750</xdr:rowOff>
              </to>
            </anchor>
          </objectPr>
        </oleObject>
      </mc:Choice>
      <mc:Fallback>
        <oleObject progId="Word.Document.12" shapeId="5121" r:id="rId3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043dff-1ffe-4375-84f6-d11f2cbf7bad">
      <Terms xmlns="http://schemas.microsoft.com/office/infopath/2007/PartnerControls"/>
    </lcf76f155ced4ddcb4097134ff3c332f>
    <TaxCatchAll xmlns="346805ea-1492-4cb8-be37-c06fff0f674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8049AA36658E34A9514CF5D41BB0ECF" ma:contentTypeVersion="15" ma:contentTypeDescription="Ustvari nov dokument." ma:contentTypeScope="" ma:versionID="9148393d83740fe4389b7c158ee9b2cf">
  <xsd:schema xmlns:xsd="http://www.w3.org/2001/XMLSchema" xmlns:xs="http://www.w3.org/2001/XMLSchema" xmlns:p="http://schemas.microsoft.com/office/2006/metadata/properties" xmlns:ns2="5e043dff-1ffe-4375-84f6-d11f2cbf7bad" xmlns:ns3="346805ea-1492-4cb8-be37-c06fff0f6747" targetNamespace="http://schemas.microsoft.com/office/2006/metadata/properties" ma:root="true" ma:fieldsID="8d894f89a42a3ff5b7111bc979f033e0" ns2:_="" ns3:_="">
    <xsd:import namespace="5e043dff-1ffe-4375-84f6-d11f2cbf7bad"/>
    <xsd:import namespace="346805ea-1492-4cb8-be37-c06fff0f6747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043dff-1ffe-4375-84f6-d11f2cbf7bad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Oznake slike" ma:readOnly="false" ma:fieldId="{5cf76f15-5ced-4ddc-b409-7134ff3c332f}" ma:taxonomyMulti="true" ma:sspId="9127b625-4c2e-4c44-bfa6-35f84d425e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6805ea-1492-4cb8-be37-c06fff0f6747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60af8719-2f34-4e36-a21d-ae4009be7bac}" ma:internalName="TaxCatchAll" ma:showField="CatchAllData" ma:web="346805ea-1492-4cb8-be37-c06fff0f674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B7150D1-E65F-43FB-8E39-BAA33B40E5B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67B0DCE-3B73-4150-B9F0-CE4A5839368C}">
  <ds:schemaRefs>
    <ds:schemaRef ds:uri="http://schemas.microsoft.com/office/2006/metadata/properties"/>
    <ds:schemaRef ds:uri="http://schemas.microsoft.com/office/infopath/2007/PartnerControls"/>
    <ds:schemaRef ds:uri="5e043dff-1ffe-4375-84f6-d11f2cbf7bad"/>
    <ds:schemaRef ds:uri="346805ea-1492-4cb8-be37-c06fff0f6747"/>
  </ds:schemaRefs>
</ds:datastoreItem>
</file>

<file path=customXml/itemProps3.xml><?xml version="1.0" encoding="utf-8"?>
<ds:datastoreItem xmlns:ds="http://schemas.openxmlformats.org/officeDocument/2006/customXml" ds:itemID="{82CD5F0A-3EE9-4F0F-8CCE-9AC3C23997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e043dff-1ffe-4375-84f6-d11f2cbf7bad"/>
    <ds:schemaRef ds:uri="346805ea-1492-4cb8-be37-c06fff0f674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1</vt:i4>
      </vt:variant>
    </vt:vector>
  </HeadingPairs>
  <TitlesOfParts>
    <vt:vector size="7" baseType="lpstr">
      <vt:lpstr>REKAPITULACIJA</vt:lpstr>
      <vt:lpstr>MFE OŠ Mengeš</vt:lpstr>
      <vt:lpstr>mfe vrtec gobica</vt:lpstr>
      <vt:lpstr>mfe vrtec sonček</vt:lpstr>
      <vt:lpstr>ZDR POSTAJA MENGEŠ</vt:lpstr>
      <vt:lpstr>OBČINSKA STAVBA MENGEŠ</vt:lpstr>
      <vt:lpstr>'MFE OŠ Mengeš'!Področje_tiskanja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Aljaž Dremel</dc:creator>
  <cp:lastModifiedBy>Anja Hohler</cp:lastModifiedBy>
  <dcterms:created xsi:type="dcterms:W3CDTF">2015-06-05T18:17:20Z</dcterms:created>
  <dcterms:modified xsi:type="dcterms:W3CDTF">2025-09-22T13:33:47Z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0x01010088049AA36658E34A9514CF5D41BB0ECF</vt:lpwstr>
  </property>
  <property fmtid="{D5CDD505-2E9C-101B-9397-08002B2CF9AE}" pid="3" name="MediaServiceImageTags">
    <vt:lpwstr/>
  </property>
</Properties>
</file>